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BC_Claim_Register" sheetId="1" state="visible" r:id="rId3"/>
    <sheet name="Summary" sheetId="2" state="visible" r:id="rId4"/>
  </sheets>
  <definedNames>
    <definedName function="false" hidden="true" localSheetId="0" name="_xlnm._FilterDatabase" vbProcedure="false">PBC_Claim_Register!$A$1:$Z$41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<sst xmlns="http://schemas.openxmlformats.org/spreadsheetml/2006/main" count="725" uniqueCount="377">
  <si>
    <t xml:space="preserve">Claim ID</t>
  </si>
  <si>
    <t xml:space="preserve">Patient ID</t>
  </si>
  <si>
    <t xml:space="preserve">Patient Name</t>
  </si>
  <si>
    <t xml:space="preserve">Provider Name</t>
  </si>
  <si>
    <t xml:space="preserve">Provider NPI</t>
  </si>
  <si>
    <t xml:space="preserve">Payer</t>
  </si>
  <si>
    <t xml:space="preserve">Payer ID</t>
  </si>
  <si>
    <t xml:space="preserve">Date of Service</t>
  </si>
  <si>
    <t xml:space="preserve">Date Submitted</t>
  </si>
  <si>
    <t xml:space="preserve">CPT Code(s)</t>
  </si>
  <si>
    <t xml:space="preserve">ICD-10 Code</t>
  </si>
  <si>
    <t xml:space="preserve">Billed Amount ($)</t>
  </si>
  <si>
    <t xml:space="preserve">Allowed Amount</t>
  </si>
  <si>
    <t xml:space="preserve">Paid Amount ($)</t>
  </si>
  <si>
    <t xml:space="preserve">Contractual Adj ($)</t>
  </si>
  <si>
    <t xml:space="preserve">Patient Resp ($)</t>
  </si>
  <si>
    <t xml:space="preserve">Claim Status</t>
  </si>
  <si>
    <t xml:space="preserve">Payment Posting Status</t>
  </si>
  <si>
    <t xml:space="preserve">CO Code</t>
  </si>
  <si>
    <t xml:space="preserve">RARC</t>
  </si>
  <si>
    <t xml:space="preserve">Recovery Action</t>
  </si>
  <si>
    <t xml:space="preserve">Recovery Status</t>
  </si>
  <si>
    <t xml:space="preserve">TFL Date</t>
  </si>
  <si>
    <t xml:space="preserve">Claim Frequency Code</t>
  </si>
  <si>
    <t xml:space="preserve">ERA Batch ID</t>
  </si>
  <si>
    <t xml:space="preserve">Notes</t>
  </si>
  <si>
    <t xml:space="preserve">CLM-1001</t>
  </si>
  <si>
    <t xml:space="preserve">PT-115</t>
  </si>
  <si>
    <t xml:space="preserve">Dorothy Evans</t>
  </si>
  <si>
    <t xml:space="preserve">Greenfield Medical Group</t>
  </si>
  <si>
    <t xml:space="preserve">5678901234</t>
  </si>
  <si>
    <t xml:space="preserve">Aetna</t>
  </si>
  <si>
    <t xml:space="preserve">60054</t>
  </si>
  <si>
    <t xml:space="preserve">2025-11-19</t>
  </si>
  <si>
    <t xml:space="preserve">2025-11-21</t>
  </si>
  <si>
    <t xml:space="preserve">99214</t>
  </si>
  <si>
    <t xml:space="preserve">I25.10</t>
  </si>
  <si>
    <t xml:space="preserve">In Recovery</t>
  </si>
  <si>
    <t xml:space="preserve">CO-16</t>
  </si>
  <si>
    <t xml:space="preserve">M51</t>
  </si>
  <si>
    <t xml:space="preserve">Correct and Resubmit</t>
  </si>
  <si>
    <t xml:space="preserve">In Progress</t>
  </si>
  <si>
    <t xml:space="preserve">2026-03-29</t>
  </si>
  <si>
    <t xml:space="preserve">7</t>
  </si>
  <si>
    <t xml:space="preserve">Original submission 21 Nov 2025 rejected at clearinghouse. Resubmission in progress.</t>
  </si>
  <si>
    <t xml:space="preserve">CLM-1002</t>
  </si>
  <si>
    <t xml:space="preserve">PT-116</t>
  </si>
  <si>
    <t xml:space="preserve">Arnold Shaw</t>
  </si>
  <si>
    <t xml:space="preserve">Westlake Orthopedics</t>
  </si>
  <si>
    <t xml:space="preserve">3456789012</t>
  </si>
  <si>
    <t xml:space="preserve">Blue Cross Blue Shield</t>
  </si>
  <si>
    <t xml:space="preserve">00610</t>
  </si>
  <si>
    <t xml:space="preserve">2025-11-20</t>
  </si>
  <si>
    <t xml:space="preserve">2025-11-22</t>
  </si>
  <si>
    <t xml:space="preserve">27447-LT</t>
  </si>
  <si>
    <t xml:space="preserve">M17.11</t>
  </si>
  <si>
    <t xml:space="preserve">CO-50</t>
  </si>
  <si>
    <t xml:space="preserve">M15</t>
  </si>
  <si>
    <t xml:space="preserve">Appeal - Medical Necessity</t>
  </si>
  <si>
    <t xml:space="preserve">Escalated</t>
  </si>
  <si>
    <t xml:space="preserve">2026-03-30</t>
  </si>
  <si>
    <t xml:space="preserve">1</t>
  </si>
  <si>
    <t xml:space="preserve">Left total knee replacement. Appeal in progress.</t>
  </si>
  <si>
    <t xml:space="preserve">CLM-1003</t>
  </si>
  <si>
    <t xml:space="preserve">PT-125</t>
  </si>
  <si>
    <t xml:space="preserve">Irene Walsh</t>
  </si>
  <si>
    <t xml:space="preserve">2025-12-01</t>
  </si>
  <si>
    <t xml:space="preserve">2025-12-03</t>
  </si>
  <si>
    <t xml:space="preserve">99285</t>
  </si>
  <si>
    <t xml:space="preserve">S72.001A</t>
  </si>
  <si>
    <t xml:space="preserve">Escalate to RCM Manager</t>
  </si>
  <si>
    <t xml:space="preserve">2026-04-01</t>
  </si>
  <si>
    <t xml:space="preserve">Active recovery ongoing since 14 Jan 2026.</t>
  </si>
  <si>
    <t xml:space="preserve">CLM-1004</t>
  </si>
  <si>
    <t xml:space="preserve">PT-130</t>
  </si>
  <si>
    <t xml:space="preserve">Phyllis Dunn</t>
  </si>
  <si>
    <t xml:space="preserve">2025-12-10</t>
  </si>
  <si>
    <t xml:space="preserve">2025-12-12</t>
  </si>
  <si>
    <t xml:space="preserve">99215</t>
  </si>
  <si>
    <t xml:space="preserve">C50.911</t>
  </si>
  <si>
    <t xml:space="preserve">On Hold</t>
  </si>
  <si>
    <t xml:space="preserve">2026-04-09</t>
  </si>
  <si>
    <t xml:space="preserve">Correspondence received 14 Mar 2026. Account placed on hold.</t>
  </si>
  <si>
    <t xml:space="preserve">CLM-1005</t>
  </si>
  <si>
    <t xml:space="preserve">PT-118</t>
  </si>
  <si>
    <t xml:space="preserve">Carl Dixon</t>
  </si>
  <si>
    <t xml:space="preserve">Riverside Family Clinic</t>
  </si>
  <si>
    <t xml:space="preserve">1234567890</t>
  </si>
  <si>
    <t xml:space="preserve">Cigna</t>
  </si>
  <si>
    <t xml:space="preserve">62308</t>
  </si>
  <si>
    <t xml:space="preserve">2025-12-15</t>
  </si>
  <si>
    <t xml:space="preserve">2025-12-17</t>
  </si>
  <si>
    <t xml:space="preserve">99213</t>
  </si>
  <si>
    <t xml:space="preserve">J18.9</t>
  </si>
  <si>
    <t xml:space="preserve">CO-22</t>
  </si>
  <si>
    <t xml:space="preserve">N290</t>
  </si>
  <si>
    <t xml:space="preserve">Update COB and Resubmit</t>
  </si>
  <si>
    <t xml:space="preserve">2026-04-14</t>
  </si>
  <si>
    <t xml:space="preserve">15 BD hold placed 17 Dec 2025. PFR patient contact ongoing.</t>
  </si>
  <si>
    <t xml:space="preserve">CLM-1006</t>
  </si>
  <si>
    <t xml:space="preserve">PT-117</t>
  </si>
  <si>
    <t xml:space="preserve">Brenda Cole</t>
  </si>
  <si>
    <t xml:space="preserve">Sunrise Dermatology</t>
  </si>
  <si>
    <t xml:space="preserve">4567890123</t>
  </si>
  <si>
    <t xml:space="preserve">UnitedHealth</t>
  </si>
  <si>
    <t xml:space="preserve">87726</t>
  </si>
  <si>
    <t xml:space="preserve">2025-12-19</t>
  </si>
  <si>
    <t xml:space="preserve">11300</t>
  </si>
  <si>
    <t xml:space="preserve">L82.1</t>
  </si>
  <si>
    <t xml:space="preserve">M52</t>
  </si>
  <si>
    <t xml:space="preserve">2026-04-12</t>
  </si>
  <si>
    <t xml:space="preserve">Added to RA Queue 16 Mar 2026.</t>
  </si>
  <si>
    <t xml:space="preserve">CLM-1007</t>
  </si>
  <si>
    <t xml:space="preserve">PT-133</t>
  </si>
  <si>
    <t xml:space="preserve">Thomas Hill</t>
  </si>
  <si>
    <t xml:space="preserve">2026-01-05</t>
  </si>
  <si>
    <t xml:space="preserve">2026-01-07</t>
  </si>
  <si>
    <t xml:space="preserve">L30.9</t>
  </si>
  <si>
    <t xml:space="preserve">Paid - Full</t>
  </si>
  <si>
    <t xml:space="preserve">Reconciled</t>
  </si>
  <si>
    <t xml:space="preserve">2026-04-05</t>
  </si>
  <si>
    <t xml:space="preserve">ERA-20260112-CIGNA</t>
  </si>
  <si>
    <t xml:space="preserve">ERA_20260112-CIGNA posted 12 Jan 2026.</t>
  </si>
  <si>
    <t xml:space="preserve">CLM-1008</t>
  </si>
  <si>
    <t xml:space="preserve">PT-120</t>
  </si>
  <si>
    <t xml:space="preserve">Harold Jensen</t>
  </si>
  <si>
    <t xml:space="preserve">Northside Internal Medicine</t>
  </si>
  <si>
    <t xml:space="preserve">2345678901</t>
  </si>
  <si>
    <t xml:space="preserve">E11.65</t>
  </si>
  <si>
    <t xml:space="preserve">Acknowledged</t>
  </si>
  <si>
    <t xml:space="preserve">CLM-1009</t>
  </si>
  <si>
    <t xml:space="preserve">PT-134</t>
  </si>
  <si>
    <t xml:space="preserve">Gloria Webb</t>
  </si>
  <si>
    <t xml:space="preserve">2026-01-09</t>
  </si>
  <si>
    <t xml:space="preserve">L20.9</t>
  </si>
  <si>
    <t xml:space="preserve">2026-04-07</t>
  </si>
  <si>
    <t xml:space="preserve">ERA-20260114-CIGNA</t>
  </si>
  <si>
    <t xml:space="preserve">ERA_20260114-CIGNA posted 14 Jan 2026.</t>
  </si>
  <si>
    <t xml:space="preserve">CLM-1010</t>
  </si>
  <si>
    <t xml:space="preserve">PT-114</t>
  </si>
  <si>
    <t xml:space="preserve">Victor Huang</t>
  </si>
  <si>
    <t xml:space="preserve">2026-01-08</t>
  </si>
  <si>
    <t xml:space="preserve">2026-01-10</t>
  </si>
  <si>
    <t xml:space="preserve">Denied</t>
  </si>
  <si>
    <t xml:space="preserve">2026-04-08</t>
  </si>
  <si>
    <t xml:space="preserve">Denied. CMC Validation Audit completed 28 Jan 2026.</t>
  </si>
  <si>
    <t xml:space="preserve">CLM-1011</t>
  </si>
  <si>
    <t xml:space="preserve">PT-135</t>
  </si>
  <si>
    <t xml:space="preserve">Keith Stone</t>
  </si>
  <si>
    <t xml:space="preserve">2026-01-11</t>
  </si>
  <si>
    <t xml:space="preserve">L57.0</t>
  </si>
  <si>
    <t xml:space="preserve">ERA-20260116-CIGNA</t>
  </si>
  <si>
    <t xml:space="preserve">ERA_20260116-CIGNA posted 16 Jan 2026.</t>
  </si>
  <si>
    <t xml:space="preserve">CLM-1012</t>
  </si>
  <si>
    <t xml:space="preserve">PT-124</t>
  </si>
  <si>
    <t xml:space="preserve">Owen Bradley</t>
  </si>
  <si>
    <t xml:space="preserve">2026-01-12</t>
  </si>
  <si>
    <t xml:space="preserve">J06.9</t>
  </si>
  <si>
    <t xml:space="preserve">Paid - Partial</t>
  </si>
  <si>
    <t xml:space="preserve">Pending Review</t>
  </si>
  <si>
    <t xml:space="preserve">2026-04-10</t>
  </si>
  <si>
    <t xml:space="preserve">Third patient statement issued 10 Mar 2026. Balance $10.00 remaining.</t>
  </si>
  <si>
    <t xml:space="preserve">CLM-1013</t>
  </si>
  <si>
    <t xml:space="preserve">PT-136</t>
  </si>
  <si>
    <t xml:space="preserve">Doris Lane</t>
  </si>
  <si>
    <t xml:space="preserve">2026-01-13</t>
  </si>
  <si>
    <t xml:space="preserve">2026-04-11</t>
  </si>
  <si>
    <t xml:space="preserve">ERA-20260118-CIGNA</t>
  </si>
  <si>
    <t xml:space="preserve">ERA_20260118-CIGNA posted 18 Jan 2026.</t>
  </si>
  <si>
    <t xml:space="preserve">CLM-1014</t>
  </si>
  <si>
    <t xml:space="preserve">PT-109</t>
  </si>
  <si>
    <t xml:space="preserve">Helen Carter</t>
  </si>
  <si>
    <t xml:space="preserve">2026-01-14</t>
  </si>
  <si>
    <t xml:space="preserve">CLM-1015</t>
  </si>
  <si>
    <t xml:space="preserve">PT-137</t>
  </si>
  <si>
    <t xml:space="preserve">Barry Cross</t>
  </si>
  <si>
    <t xml:space="preserve">2026-01-15</t>
  </si>
  <si>
    <t xml:space="preserve">2026-04-13</t>
  </si>
  <si>
    <t xml:space="preserve">ERA-20260120-CIGNA</t>
  </si>
  <si>
    <t xml:space="preserve">ERA_20260120-CIGNA posted 20 Jan 2026.</t>
  </si>
  <si>
    <t xml:space="preserve">CLM-1016</t>
  </si>
  <si>
    <t xml:space="preserve">PT-101</t>
  </si>
  <si>
    <t xml:space="preserve">Sarah Mitchell</t>
  </si>
  <si>
    <t xml:space="preserve">2026-01-17</t>
  </si>
  <si>
    <t xml:space="preserve">M54.5</t>
  </si>
  <si>
    <t xml:space="preserve">2026-04-15</t>
  </si>
  <si>
    <t xml:space="preserve">20260120_BCBS</t>
  </si>
  <si>
    <t xml:space="preserve">ERA_20260120-BCBS posted 20 Jan 2026.</t>
  </si>
  <si>
    <t xml:space="preserve">CLM-1017</t>
  </si>
  <si>
    <t xml:space="preserve">PT-131</t>
  </si>
  <si>
    <t xml:space="preserve">Eugene Mills</t>
  </si>
  <si>
    <t xml:space="preserve">2026-01-18</t>
  </si>
  <si>
    <t xml:space="preserve">2026-01-20</t>
  </si>
  <si>
    <t xml:space="preserve">29881-RT</t>
  </si>
  <si>
    <t xml:space="preserve">M23.200</t>
  </si>
  <si>
    <t xml:space="preserve">2026-04-18</t>
  </si>
  <si>
    <t xml:space="preserve">ERA-20260315-UHC</t>
  </si>
  <si>
    <t xml:space="preserve">ERA_20260315-UHC. Payment $2,920.00 (overpayment?) posted 15 Mar 2026.</t>
  </si>
  <si>
    <t xml:space="preserve">CLM-1018</t>
  </si>
  <si>
    <t xml:space="preserve">PT-110</t>
  </si>
  <si>
    <t xml:space="preserve">Frank Morrison</t>
  </si>
  <si>
    <t xml:space="preserve">2026-01-22</t>
  </si>
  <si>
    <t xml:space="preserve">27130-RT</t>
  </si>
  <si>
    <t xml:space="preserve">M16.11</t>
  </si>
  <si>
    <t xml:space="preserve">Appealed</t>
  </si>
  <si>
    <t xml:space="preserve">2026-04-20</t>
  </si>
  <si>
    <t xml:space="preserve">Right total hip arthroplasty. Appeal submitted 10 Mar 2026.</t>
  </si>
  <si>
    <t xml:space="preserve">CLM-1019</t>
  </si>
  <si>
    <t xml:space="preserve">PT-102</t>
  </si>
  <si>
    <t xml:space="preserve">James Okafor</t>
  </si>
  <si>
    <t xml:space="preserve">ERA-20260126-AETN</t>
  </si>
  <si>
    <t xml:space="preserve">ERA_20260126-AETN posted 26 Jan 2026. Patient balance outstanding.</t>
  </si>
  <si>
    <t xml:space="preserve">CLM-1020</t>
  </si>
  <si>
    <t xml:space="preserve">PT-132</t>
  </si>
  <si>
    <t xml:space="preserve">Constance Bell</t>
  </si>
  <si>
    <t xml:space="preserve">2026-01-25</t>
  </si>
  <si>
    <t xml:space="preserve">2026-01-27</t>
  </si>
  <si>
    <t xml:space="preserve">2026-04-25</t>
  </si>
  <si>
    <t xml:space="preserve">Escalated to RCM Manager 16 Mar 2026 08:00 CT.</t>
  </si>
  <si>
    <t xml:space="preserve">CLM-1021</t>
  </si>
  <si>
    <t xml:space="preserve">PT-104</t>
  </si>
  <si>
    <t xml:space="preserve">Robert Nguyen</t>
  </si>
  <si>
    <t xml:space="preserve">2026-01-26</t>
  </si>
  <si>
    <t xml:space="preserve">2026-01-28</t>
  </si>
  <si>
    <t xml:space="preserve">11100</t>
  </si>
  <si>
    <t xml:space="preserve">2026-04-26</t>
  </si>
  <si>
    <t xml:space="preserve">Submitted 28 Jan 2026. Status polling initiated.</t>
  </si>
  <si>
    <t xml:space="preserve">CLM-1022</t>
  </si>
  <si>
    <t xml:space="preserve">PT-123</t>
  </si>
  <si>
    <t xml:space="preserve">Nancy Simmons</t>
  </si>
  <si>
    <t xml:space="preserve">2026-01-30</t>
  </si>
  <si>
    <t xml:space="preserve">2026-02-01</t>
  </si>
  <si>
    <t xml:space="preserve">Resolved</t>
  </si>
  <si>
    <t xml:space="preserve">2026-04-30</t>
  </si>
  <si>
    <t xml:space="preserve">ERA-20260206-AETN</t>
  </si>
  <si>
    <t xml:space="preserve">ERA_20260206-AETN posted 06 Feb 2026. Patient balance $4.50 written off after third patient statement.</t>
  </si>
  <si>
    <t xml:space="preserve">CLM-1023</t>
  </si>
  <si>
    <t xml:space="preserve">PT-121</t>
  </si>
  <si>
    <t xml:space="preserve">Margaret Holloway</t>
  </si>
  <si>
    <t xml:space="preserve">2026-02-03</t>
  </si>
  <si>
    <t xml:space="preserve">I10</t>
  </si>
  <si>
    <t xml:space="preserve">2026-05-02</t>
  </si>
  <si>
    <t xml:space="preserve">ERA-20260308-UHC</t>
  </si>
  <si>
    <t xml:space="preserve">ERA_20260308-UHC. Payment $142.00 posted 08 Mar 2026.</t>
  </si>
  <si>
    <t xml:space="preserve">CLM-1024</t>
  </si>
  <si>
    <t xml:space="preserve">PT-122</t>
  </si>
  <si>
    <t xml:space="preserve">Martin Holloway</t>
  </si>
  <si>
    <t xml:space="preserve">Denied.</t>
  </si>
  <si>
    <t xml:space="preserve">CLM-1025</t>
  </si>
  <si>
    <t xml:space="preserve">PT-105</t>
  </si>
  <si>
    <t xml:space="preserve">Angela Torres</t>
  </si>
  <si>
    <t xml:space="preserve">2026-02-05</t>
  </si>
  <si>
    <t xml:space="preserve">E11.9</t>
  </si>
  <si>
    <t xml:space="preserve">2026-05-04</t>
  </si>
  <si>
    <t xml:space="preserve">Denied 05 Feb 2026.</t>
  </si>
  <si>
    <t xml:space="preserve">CLM-1026</t>
  </si>
  <si>
    <t xml:space="preserve">PT-106</t>
  </si>
  <si>
    <t xml:space="preserve">Derek Walsh</t>
  </si>
  <si>
    <t xml:space="preserve">2026-02-07</t>
  </si>
  <si>
    <t xml:space="preserve">2026-05-06</t>
  </si>
  <si>
    <t xml:space="preserve">Denied 07 Feb 2026. 15 BD hold placed 07 Feb 2026. PFR contact initiated.</t>
  </si>
  <si>
    <t xml:space="preserve">CLM-1027</t>
  </si>
  <si>
    <t xml:space="preserve">PT-107</t>
  </si>
  <si>
    <t xml:space="preserve">Susan Park</t>
  </si>
  <si>
    <t xml:space="preserve">2026-02-06</t>
  </si>
  <si>
    <t xml:space="preserve">2026-02-08</t>
  </si>
  <si>
    <t xml:space="preserve">Z00.00</t>
  </si>
  <si>
    <t xml:space="preserve">CO-27</t>
  </si>
  <si>
    <t xml:space="preserve">N381</t>
  </si>
  <si>
    <t xml:space="preserve">2026-05-07</t>
  </si>
  <si>
    <t xml:space="preserve">Denied 08 Feb 2026.</t>
  </si>
  <si>
    <t xml:space="preserve">CLM-1028</t>
  </si>
  <si>
    <t xml:space="preserve">PT-108</t>
  </si>
  <si>
    <t xml:space="preserve">Marcus Reid</t>
  </si>
  <si>
    <t xml:space="preserve">J45.20</t>
  </si>
  <si>
    <t xml:space="preserve">CLM-1029</t>
  </si>
  <si>
    <t xml:space="preserve">PT-103</t>
  </si>
  <si>
    <t xml:space="preserve">Linda Fernandez</t>
  </si>
  <si>
    <t xml:space="preserve">2026-02-10</t>
  </si>
  <si>
    <t xml:space="preserve">2026-02-12</t>
  </si>
  <si>
    <t xml:space="preserve">29881-LT</t>
  </si>
  <si>
    <t xml:space="preserve">Submitted</t>
  </si>
  <si>
    <t xml:space="preserve">2026-05-11</t>
  </si>
  <si>
    <t xml:space="preserve">Left knee arthroscopy. Submitted 12 Feb 2026.</t>
  </si>
  <si>
    <t xml:space="preserve">CLM-1030</t>
  </si>
  <si>
    <t xml:space="preserve">PT-111</t>
  </si>
  <si>
    <t xml:space="preserve">Patricia Gomez</t>
  </si>
  <si>
    <t xml:space="preserve">2026-02-14</t>
  </si>
  <si>
    <t xml:space="preserve">2026-02-16</t>
  </si>
  <si>
    <t xml:space="preserve">29881-29877</t>
  </si>
  <si>
    <t xml:space="preserve">CO-97</t>
  </si>
  <si>
    <t xml:space="preserve">Add Modifier and Resubmit</t>
  </si>
  <si>
    <t xml:space="preserve">2026-05-15</t>
  </si>
  <si>
    <t xml:space="preserve">Denied 16 Feb 2026. Operative report requested from CMC.</t>
  </si>
  <si>
    <t xml:space="preserve">CLM-1031</t>
  </si>
  <si>
    <t xml:space="preserve">PT-112</t>
  </si>
  <si>
    <t xml:space="preserve">George Bennett</t>
  </si>
  <si>
    <t xml:space="preserve">2026-02-18</t>
  </si>
  <si>
    <t xml:space="preserve">2026-02-20</t>
  </si>
  <si>
    <t xml:space="preserve">11200</t>
  </si>
  <si>
    <t xml:space="preserve">L72.0</t>
  </si>
  <si>
    <t xml:space="preserve">CO-252</t>
  </si>
  <si>
    <t xml:space="preserve">N706</t>
  </si>
  <si>
    <t xml:space="preserve">Appeal - Documentation Supports Service</t>
  </si>
  <si>
    <t xml:space="preserve">2026-05-19</t>
  </si>
  <si>
    <t xml:space="preserve">Denied 20 Feb 2026. Documentation request outstanding.</t>
  </si>
  <si>
    <t xml:space="preserve">CLM-1032</t>
  </si>
  <si>
    <t xml:space="preserve">PT-113</t>
  </si>
  <si>
    <t xml:space="preserve">Christine Yates</t>
  </si>
  <si>
    <t xml:space="preserve">2026-02-23</t>
  </si>
  <si>
    <t xml:space="preserve">27447-27486</t>
  </si>
  <si>
    <t xml:space="preserve">2026-05-21</t>
  </si>
  <si>
    <t xml:space="preserve">Placed on hold 23 Feb 2026 pending QA review.</t>
  </si>
  <si>
    <t xml:space="preserve">CLM-1033</t>
  </si>
  <si>
    <t xml:space="preserve">PT-119</t>
  </si>
  <si>
    <t xml:space="preserve">Elaine Foster</t>
  </si>
  <si>
    <t xml:space="preserve">2026-02-24</t>
  </si>
  <si>
    <t xml:space="preserve">2026-02-26</t>
  </si>
  <si>
    <t xml:space="preserve">K21.0</t>
  </si>
  <si>
    <t xml:space="preserve">2026-05-25</t>
  </si>
  <si>
    <t xml:space="preserve">CLM-1034</t>
  </si>
  <si>
    <t xml:space="preserve">PT-127</t>
  </si>
  <si>
    <t xml:space="preserve">Ivan Petrov</t>
  </si>
  <si>
    <t xml:space="preserve">2026-02-28</t>
  </si>
  <si>
    <t xml:space="preserve">2026-03-02</t>
  </si>
  <si>
    <t xml:space="preserve">R51.9</t>
  </si>
  <si>
    <t xml:space="preserve">2026-05-29</t>
  </si>
  <si>
    <t xml:space="preserve">Provider Query sent 09 Mar 2026.</t>
  </si>
  <si>
    <t xml:space="preserve">CLM-1035</t>
  </si>
  <si>
    <t xml:space="preserve">PT-128</t>
  </si>
  <si>
    <t xml:space="preserve">Rachel Kim</t>
  </si>
  <si>
    <t xml:space="preserve">2026-03-04</t>
  </si>
  <si>
    <t xml:space="preserve">2026-06-01</t>
  </si>
  <si>
    <t xml:space="preserve">QA audit conducted 14 Mar 2026.</t>
  </si>
  <si>
    <t xml:space="preserve">CLM-1036</t>
  </si>
  <si>
    <t xml:space="preserve">PT-126</t>
  </si>
  <si>
    <t xml:space="preserve">Tina Marsh</t>
  </si>
  <si>
    <t xml:space="preserve">2026-03-05</t>
  </si>
  <si>
    <t xml:space="preserve">2026-03-07</t>
  </si>
  <si>
    <t xml:space="preserve">M79.3</t>
  </si>
  <si>
    <t xml:space="preserve">2026-06-03</t>
  </si>
  <si>
    <t xml:space="preserve">Provider Query sent 13 Mar 2026.</t>
  </si>
  <si>
    <t xml:space="preserve">CLM-1037</t>
  </si>
  <si>
    <t xml:space="preserve">PT-138</t>
  </si>
  <si>
    <t xml:space="preserve">Alice Norris</t>
  </si>
  <si>
    <t xml:space="preserve">2026-03-09</t>
  </si>
  <si>
    <t xml:space="preserve">2026-03-11</t>
  </si>
  <si>
    <t xml:space="preserve">2026-06-07</t>
  </si>
  <si>
    <t xml:space="preserve">Submitted 11 Mar 2026.</t>
  </si>
  <si>
    <t xml:space="preserve">CLM-1038</t>
  </si>
  <si>
    <t xml:space="preserve">PT-129</t>
  </si>
  <si>
    <t xml:space="preserve">Samuel Grant</t>
  </si>
  <si>
    <t xml:space="preserve">2026-03-10</t>
  </si>
  <si>
    <t xml:space="preserve">2026-03-12</t>
  </si>
  <si>
    <t xml:space="preserve">2026-06-08</t>
  </si>
  <si>
    <t xml:space="preserve">Submitted 12 Mar 2026.</t>
  </si>
  <si>
    <t xml:space="preserve">CLM-1039</t>
  </si>
  <si>
    <t xml:space="preserve">Submitted 12 Mar 2026. Duplicate Shield - Original Claim ID: CLM-1038.</t>
  </si>
  <si>
    <t xml:space="preserve">CLM-1040</t>
  </si>
  <si>
    <t xml:space="preserve">PT-139</t>
  </si>
  <si>
    <t xml:space="preserve">Brian Fox</t>
  </si>
  <si>
    <t xml:space="preserve">PBC LIVE Claim Register — Summary</t>
  </si>
  <si>
    <t xml:space="preserve">Register Date:</t>
  </si>
  <si>
    <t xml:space="preserve">16 March 2026, 10:30 CT</t>
  </si>
  <si>
    <t xml:space="preserve">Total Claims:</t>
  </si>
  <si>
    <t xml:space="preserve">Denied:</t>
  </si>
  <si>
    <t xml:space="preserve">On Hold:</t>
  </si>
  <si>
    <t xml:space="preserve">In Recovery:</t>
  </si>
  <si>
    <t xml:space="preserve">Appealed:</t>
  </si>
  <si>
    <t xml:space="preserve">Paid - Full:</t>
  </si>
  <si>
    <t xml:space="preserve">TO BE MOVED TO ARCHIVE CLAIM REGISTER</t>
  </si>
  <si>
    <t xml:space="preserve">Paid - Partial:</t>
  </si>
  <si>
    <t xml:space="preserve">Submitted:</t>
  </si>
  <si>
    <t xml:space="preserve">Escalated (Recovery Status):</t>
  </si>
  <si>
    <t xml:space="preserve">Red Alert Claims (&lt;=15 days TFL):</t>
  </si>
  <si>
    <t xml:space="preserve">Orange Alert Claims (16-30 days TFL):</t>
  </si>
  <si>
    <t xml:space="preserve">THIS FILE CONTAINS LIVE OR RECENTLY LIVE CLAIMS, AND HENCE CANNOT BE USED TO CALCULATE CCR, AS MANY CCs are moved to ARCHIVE CLAIM REGISTER once fully paid.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</si>
</sst>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$]#,##0.00"/>
  </numFmts>
  <fonts count="8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color rgb="FFFFFFFF"/>
      <name val="Arial"/>
      <family val="0"/>
      <charset val="1"/>
    </font>
    <font>
      <sz val="9"/>
      <color theme="1"/>
      <name val="Arial"/>
      <family val="0"/>
      <charset val="1"/>
    </font>
    <font>
      <b val="true"/>
      <sz val="12"/>
      <color rgb="FF1F3864"/>
      <name val="Arial"/>
      <family val="0"/>
      <charset val="1"/>
    </font>
    <font>
      <b val="true"/>
      <sz val="9"/>
      <color theme="1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1F3864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28" activeCellId="0" sqref="E28"/>
    </sheetView>
  </sheetViews>
  <sheetFormatPr defaultColWidth="14.43359375" defaultRowHeight="15" customHeight="tru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1"/>
    <col collapsed="false" customWidth="true" hidden="false" outlineLevel="0" max="3" min="3" style="0" width="18"/>
    <col collapsed="false" customWidth="true" hidden="false" outlineLevel="0" max="4" min="4" style="0" width="20"/>
    <col collapsed="false" customWidth="true" hidden="false" outlineLevel="0" max="5" min="5" style="0" width="13"/>
    <col collapsed="false" customWidth="true" hidden="false" outlineLevel="0" max="6" min="6" style="0" width="18"/>
    <col collapsed="false" customWidth="true" hidden="false" outlineLevel="0" max="7" min="7" style="0" width="10"/>
    <col collapsed="false" customWidth="true" hidden="false" outlineLevel="0" max="10" min="8" style="0" width="14"/>
    <col collapsed="false" customWidth="true" hidden="false" outlineLevel="0" max="11" min="11" style="0" width="12"/>
    <col collapsed="false" customWidth="true" hidden="false" outlineLevel="0" max="13" min="12" style="0" width="14"/>
    <col collapsed="false" customWidth="true" hidden="false" outlineLevel="0" max="14" min="14" style="0" width="13"/>
    <col collapsed="false" customWidth="true" hidden="false" outlineLevel="0" max="15" min="15" style="0" width="15"/>
    <col collapsed="false" customWidth="true" hidden="false" outlineLevel="0" max="16" min="16" style="0" width="13"/>
    <col collapsed="false" customWidth="true" hidden="false" outlineLevel="0" max="17" min="17" style="0" width="16"/>
    <col collapsed="false" customWidth="true" hidden="false" outlineLevel="0" max="18" min="18" style="0" width="18"/>
    <col collapsed="false" customWidth="true" hidden="false" outlineLevel="0" max="20" min="19" style="0" width="10"/>
    <col collapsed="false" customWidth="true" hidden="false" outlineLevel="0" max="21" min="21" style="0" width="26"/>
    <col collapsed="false" customWidth="true" hidden="false" outlineLevel="0" max="22" min="22" style="0" width="16"/>
    <col collapsed="false" customWidth="true" hidden="false" outlineLevel="0" max="23" min="23" style="0" width="12"/>
    <col collapsed="false" customWidth="true" hidden="false" outlineLevel="0" max="24" min="24" style="0" width="16"/>
    <col collapsed="false" customWidth="true" hidden="false" outlineLevel="0" max="25" min="25" style="0" width="14"/>
    <col collapsed="false" customWidth="true" hidden="false" outlineLevel="0" max="26" min="26" style="0" width="40"/>
    <col collapsed="false" customWidth="true" hidden="false" outlineLevel="0" max="27" min="27" style="0" width="8.71"/>
  </cols>
  <sheetData>
    <row r="1" customFormat="false" ht="31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2"/>
    </row>
    <row r="2" customFormat="false" ht="18" hidden="false" customHeight="true" outlineLevel="0" collapsed="false">
      <c r="A2" s="3" t="s">
        <v>26</v>
      </c>
      <c r="B2" s="3" t="s">
        <v>27</v>
      </c>
      <c r="C2" s="4" t="s">
        <v>28</v>
      </c>
      <c r="D2" s="4" t="s">
        <v>29</v>
      </c>
      <c r="E2" s="3" t="s">
        <v>30</v>
      </c>
      <c r="F2" s="3" t="s">
        <v>31</v>
      </c>
      <c r="G2" s="3" t="s">
        <v>32</v>
      </c>
      <c r="H2" s="3" t="s">
        <v>33</v>
      </c>
      <c r="I2" s="3" t="s">
        <v>34</v>
      </c>
      <c r="J2" s="3" t="s">
        <v>35</v>
      </c>
      <c r="K2" s="3" t="s">
        <v>36</v>
      </c>
      <c r="L2" s="5" t="n">
        <v>220</v>
      </c>
      <c r="M2" s="5"/>
      <c r="N2" s="5"/>
      <c r="O2" s="5"/>
      <c r="P2" s="5"/>
      <c r="Q2" s="3" t="s">
        <v>37</v>
      </c>
      <c r="R2" s="3"/>
      <c r="S2" s="3" t="s">
        <v>38</v>
      </c>
      <c r="T2" s="3" t="s">
        <v>39</v>
      </c>
      <c r="U2" s="3" t="s">
        <v>40</v>
      </c>
      <c r="V2" s="3" t="s">
        <v>41</v>
      </c>
      <c r="W2" s="3" t="s">
        <v>42</v>
      </c>
      <c r="X2" s="3" t="s">
        <v>43</v>
      </c>
      <c r="Y2" s="3"/>
      <c r="Z2" s="4" t="s">
        <v>44</v>
      </c>
      <c r="AA2" s="2"/>
    </row>
    <row r="3" customFormat="false" ht="18" hidden="false" customHeight="true" outlineLevel="0" collapsed="false">
      <c r="A3" s="3" t="s">
        <v>45</v>
      </c>
      <c r="B3" s="3" t="s">
        <v>46</v>
      </c>
      <c r="C3" s="4" t="s">
        <v>47</v>
      </c>
      <c r="D3" s="4" t="s">
        <v>48</v>
      </c>
      <c r="E3" s="3" t="s">
        <v>49</v>
      </c>
      <c r="F3" s="3" t="s">
        <v>50</v>
      </c>
      <c r="G3" s="3" t="s">
        <v>51</v>
      </c>
      <c r="H3" s="3" t="s">
        <v>52</v>
      </c>
      <c r="I3" s="3" t="s">
        <v>53</v>
      </c>
      <c r="J3" s="3" t="s">
        <v>54</v>
      </c>
      <c r="K3" s="3" t="s">
        <v>55</v>
      </c>
      <c r="L3" s="5" t="n">
        <v>11500</v>
      </c>
      <c r="M3" s="5"/>
      <c r="N3" s="5"/>
      <c r="O3" s="5"/>
      <c r="P3" s="5"/>
      <c r="Q3" s="3" t="s">
        <v>37</v>
      </c>
      <c r="R3" s="3"/>
      <c r="S3" s="3" t="s">
        <v>56</v>
      </c>
      <c r="T3" s="3" t="s">
        <v>57</v>
      </c>
      <c r="U3" s="3" t="s">
        <v>58</v>
      </c>
      <c r="V3" s="3" t="s">
        <v>59</v>
      </c>
      <c r="W3" s="3" t="s">
        <v>60</v>
      </c>
      <c r="X3" s="3" t="s">
        <v>61</v>
      </c>
      <c r="Y3" s="3"/>
      <c r="Z3" s="4" t="s">
        <v>62</v>
      </c>
      <c r="AA3" s="2"/>
    </row>
    <row r="4" customFormat="false" ht="18" hidden="false" customHeight="true" outlineLevel="0" collapsed="false">
      <c r="A4" s="3" t="s">
        <v>63</v>
      </c>
      <c r="B4" s="3" t="s">
        <v>64</v>
      </c>
      <c r="C4" s="4" t="s">
        <v>65</v>
      </c>
      <c r="D4" s="4" t="s">
        <v>48</v>
      </c>
      <c r="E4" s="3" t="s">
        <v>49</v>
      </c>
      <c r="F4" s="3" t="s">
        <v>50</v>
      </c>
      <c r="G4" s="3" t="s">
        <v>51</v>
      </c>
      <c r="H4" s="3" t="s">
        <v>66</v>
      </c>
      <c r="I4" s="3" t="s">
        <v>67</v>
      </c>
      <c r="J4" s="3" t="s">
        <v>68</v>
      </c>
      <c r="K4" s="3" t="s">
        <v>69</v>
      </c>
      <c r="L4" s="5" t="n">
        <v>4999</v>
      </c>
      <c r="M4" s="5"/>
      <c r="N4" s="5"/>
      <c r="O4" s="5"/>
      <c r="P4" s="5"/>
      <c r="Q4" s="3" t="s">
        <v>37</v>
      </c>
      <c r="R4" s="3"/>
      <c r="S4" s="3" t="s">
        <v>56</v>
      </c>
      <c r="T4" s="3" t="s">
        <v>57</v>
      </c>
      <c r="U4" s="3" t="s">
        <v>70</v>
      </c>
      <c r="V4" s="3" t="s">
        <v>59</v>
      </c>
      <c r="W4" s="3" t="s">
        <v>71</v>
      </c>
      <c r="X4" s="3" t="s">
        <v>61</v>
      </c>
      <c r="Y4" s="3"/>
      <c r="Z4" s="4" t="s">
        <v>72</v>
      </c>
      <c r="AA4" s="2"/>
    </row>
    <row r="5" customFormat="false" ht="18" hidden="false" customHeight="true" outlineLevel="0" collapsed="false">
      <c r="A5" s="3" t="s">
        <v>73</v>
      </c>
      <c r="B5" s="3" t="s">
        <v>74</v>
      </c>
      <c r="C5" s="4" t="s">
        <v>75</v>
      </c>
      <c r="D5" s="4" t="s">
        <v>29</v>
      </c>
      <c r="E5" s="3" t="s">
        <v>30</v>
      </c>
      <c r="F5" s="3" t="s">
        <v>31</v>
      </c>
      <c r="G5" s="3" t="s">
        <v>32</v>
      </c>
      <c r="H5" s="3" t="s">
        <v>76</v>
      </c>
      <c r="I5" s="3" t="s">
        <v>77</v>
      </c>
      <c r="J5" s="3" t="s">
        <v>78</v>
      </c>
      <c r="K5" s="3" t="s">
        <v>79</v>
      </c>
      <c r="L5" s="5" t="n">
        <v>280</v>
      </c>
      <c r="M5" s="5"/>
      <c r="N5" s="5"/>
      <c r="O5" s="5"/>
      <c r="P5" s="5"/>
      <c r="Q5" s="3" t="s">
        <v>80</v>
      </c>
      <c r="R5" s="3"/>
      <c r="S5" s="3"/>
      <c r="T5" s="3"/>
      <c r="U5" s="3" t="s">
        <v>70</v>
      </c>
      <c r="V5" s="3" t="s">
        <v>59</v>
      </c>
      <c r="W5" s="3" t="s">
        <v>81</v>
      </c>
      <c r="X5" s="3" t="s">
        <v>61</v>
      </c>
      <c r="Y5" s="3"/>
      <c r="Z5" s="4" t="s">
        <v>82</v>
      </c>
      <c r="AA5" s="2"/>
    </row>
    <row r="6" customFormat="false" ht="18" hidden="false" customHeight="true" outlineLevel="0" collapsed="false">
      <c r="A6" s="3" t="s">
        <v>83</v>
      </c>
      <c r="B6" s="3" t="s">
        <v>84</v>
      </c>
      <c r="C6" s="4" t="s">
        <v>85</v>
      </c>
      <c r="D6" s="4" t="s">
        <v>86</v>
      </c>
      <c r="E6" s="3" t="s">
        <v>87</v>
      </c>
      <c r="F6" s="3" t="s">
        <v>88</v>
      </c>
      <c r="G6" s="3" t="s">
        <v>89</v>
      </c>
      <c r="H6" s="3" t="s">
        <v>90</v>
      </c>
      <c r="I6" s="3" t="s">
        <v>91</v>
      </c>
      <c r="J6" s="3" t="s">
        <v>92</v>
      </c>
      <c r="K6" s="3" t="s">
        <v>93</v>
      </c>
      <c r="L6" s="5" t="n">
        <v>150</v>
      </c>
      <c r="M6" s="5"/>
      <c r="N6" s="5"/>
      <c r="O6" s="5"/>
      <c r="P6" s="5"/>
      <c r="Q6" s="3" t="s">
        <v>37</v>
      </c>
      <c r="R6" s="3"/>
      <c r="S6" s="3" t="s">
        <v>94</v>
      </c>
      <c r="T6" s="3" t="s">
        <v>95</v>
      </c>
      <c r="U6" s="3" t="s">
        <v>96</v>
      </c>
      <c r="V6" s="3" t="s">
        <v>41</v>
      </c>
      <c r="W6" s="3" t="s">
        <v>97</v>
      </c>
      <c r="X6" s="3" t="s">
        <v>61</v>
      </c>
      <c r="Y6" s="3"/>
      <c r="Z6" s="4" t="s">
        <v>98</v>
      </c>
      <c r="AA6" s="2"/>
    </row>
    <row r="7" customFormat="false" ht="18" hidden="false" customHeight="true" outlineLevel="0" collapsed="false">
      <c r="A7" s="3" t="s">
        <v>99</v>
      </c>
      <c r="B7" s="3" t="s">
        <v>100</v>
      </c>
      <c r="C7" s="4" t="s">
        <v>101</v>
      </c>
      <c r="D7" s="4" t="s">
        <v>102</v>
      </c>
      <c r="E7" s="3" t="s">
        <v>103</v>
      </c>
      <c r="F7" s="3" t="s">
        <v>104</v>
      </c>
      <c r="G7" s="3" t="s">
        <v>105</v>
      </c>
      <c r="H7" s="3" t="s">
        <v>91</v>
      </c>
      <c r="I7" s="3" t="s">
        <v>106</v>
      </c>
      <c r="J7" s="3" t="s">
        <v>107</v>
      </c>
      <c r="K7" s="3" t="s">
        <v>108</v>
      </c>
      <c r="L7" s="5" t="n">
        <v>310</v>
      </c>
      <c r="M7" s="5"/>
      <c r="N7" s="5"/>
      <c r="O7" s="5"/>
      <c r="P7" s="5"/>
      <c r="Q7" s="3" t="s">
        <v>37</v>
      </c>
      <c r="R7" s="3"/>
      <c r="S7" s="3" t="s">
        <v>38</v>
      </c>
      <c r="T7" s="3" t="s">
        <v>109</v>
      </c>
      <c r="U7" s="3" t="s">
        <v>40</v>
      </c>
      <c r="V7" s="3" t="s">
        <v>41</v>
      </c>
      <c r="W7" s="3" t="s">
        <v>110</v>
      </c>
      <c r="X7" s="3" t="n">
        <v>7</v>
      </c>
      <c r="Y7" s="3"/>
      <c r="Z7" s="4" t="s">
        <v>111</v>
      </c>
      <c r="AA7" s="2"/>
    </row>
    <row r="8" customFormat="false" ht="18" hidden="false" customHeight="true" outlineLevel="0" collapsed="false">
      <c r="A8" s="3" t="s">
        <v>112</v>
      </c>
      <c r="B8" s="3" t="s">
        <v>113</v>
      </c>
      <c r="C8" s="4" t="s">
        <v>114</v>
      </c>
      <c r="D8" s="4" t="s">
        <v>102</v>
      </c>
      <c r="E8" s="3" t="s">
        <v>103</v>
      </c>
      <c r="F8" s="3" t="s">
        <v>88</v>
      </c>
      <c r="G8" s="3" t="s">
        <v>89</v>
      </c>
      <c r="H8" s="3" t="s">
        <v>115</v>
      </c>
      <c r="I8" s="3" t="s">
        <v>116</v>
      </c>
      <c r="J8" s="3" t="s">
        <v>35</v>
      </c>
      <c r="K8" s="3" t="s">
        <v>117</v>
      </c>
      <c r="L8" s="5" t="n">
        <v>218</v>
      </c>
      <c r="M8" s="5" t="n">
        <v>162</v>
      </c>
      <c r="N8" s="5" t="n">
        <v>142</v>
      </c>
      <c r="O8" s="5" t="n">
        <v>56</v>
      </c>
      <c r="P8" s="5" t="n">
        <v>20</v>
      </c>
      <c r="Q8" s="3" t="s">
        <v>118</v>
      </c>
      <c r="R8" s="3" t="s">
        <v>119</v>
      </c>
      <c r="S8" s="3"/>
      <c r="T8" s="3"/>
      <c r="U8" s="3"/>
      <c r="V8" s="3"/>
      <c r="W8" s="3" t="s">
        <v>120</v>
      </c>
      <c r="X8" s="3" t="s">
        <v>61</v>
      </c>
      <c r="Y8" s="3" t="s">
        <v>121</v>
      </c>
      <c r="Z8" s="4" t="s">
        <v>122</v>
      </c>
      <c r="AA8" s="2"/>
    </row>
    <row r="9" customFormat="false" ht="18" hidden="false" customHeight="true" outlineLevel="0" collapsed="false">
      <c r="A9" s="3" t="s">
        <v>123</v>
      </c>
      <c r="B9" s="3" t="s">
        <v>124</v>
      </c>
      <c r="C9" s="4" t="s">
        <v>125</v>
      </c>
      <c r="D9" s="4" t="s">
        <v>126</v>
      </c>
      <c r="E9" s="3" t="s">
        <v>127</v>
      </c>
      <c r="F9" s="3" t="s">
        <v>50</v>
      </c>
      <c r="G9" s="3" t="s">
        <v>51</v>
      </c>
      <c r="H9" s="3" t="s">
        <v>115</v>
      </c>
      <c r="I9" s="3" t="s">
        <v>116</v>
      </c>
      <c r="J9" s="3" t="s">
        <v>78</v>
      </c>
      <c r="K9" s="3" t="s">
        <v>128</v>
      </c>
      <c r="L9" s="5" t="n">
        <v>280</v>
      </c>
      <c r="M9" s="5"/>
      <c r="N9" s="5"/>
      <c r="O9" s="5"/>
      <c r="P9" s="5"/>
      <c r="Q9" s="3" t="s">
        <v>129</v>
      </c>
      <c r="R9" s="3"/>
      <c r="S9" s="3"/>
      <c r="T9" s="3"/>
      <c r="U9" s="3"/>
      <c r="V9" s="3"/>
      <c r="W9" s="3" t="s">
        <v>120</v>
      </c>
      <c r="X9" s="3" t="s">
        <v>61</v>
      </c>
      <c r="Y9" s="3"/>
      <c r="Z9" s="4"/>
      <c r="AA9" s="2"/>
    </row>
    <row r="10" customFormat="false" ht="18" hidden="false" customHeight="true" outlineLevel="0" collapsed="false">
      <c r="A10" s="3" t="s">
        <v>130</v>
      </c>
      <c r="B10" s="3" t="s">
        <v>131</v>
      </c>
      <c r="C10" s="4" t="s">
        <v>132</v>
      </c>
      <c r="D10" s="4" t="s">
        <v>102</v>
      </c>
      <c r="E10" s="3" t="s">
        <v>103</v>
      </c>
      <c r="F10" s="3" t="s">
        <v>88</v>
      </c>
      <c r="G10" s="3" t="s">
        <v>89</v>
      </c>
      <c r="H10" s="3" t="s">
        <v>116</v>
      </c>
      <c r="I10" s="3" t="s">
        <v>133</v>
      </c>
      <c r="J10" s="3" t="s">
        <v>35</v>
      </c>
      <c r="K10" s="3" t="s">
        <v>134</v>
      </c>
      <c r="L10" s="5" t="n">
        <v>225</v>
      </c>
      <c r="M10" s="5" t="n">
        <v>162</v>
      </c>
      <c r="N10" s="5" t="n">
        <v>117</v>
      </c>
      <c r="O10" s="5" t="n">
        <v>63</v>
      </c>
      <c r="P10" s="5" t="n">
        <v>45</v>
      </c>
      <c r="Q10" s="3" t="s">
        <v>118</v>
      </c>
      <c r="R10" s="3" t="s">
        <v>119</v>
      </c>
      <c r="S10" s="3"/>
      <c r="T10" s="3"/>
      <c r="U10" s="3"/>
      <c r="V10" s="3"/>
      <c r="W10" s="3" t="s">
        <v>135</v>
      </c>
      <c r="X10" s="3" t="s">
        <v>61</v>
      </c>
      <c r="Y10" s="3" t="s">
        <v>136</v>
      </c>
      <c r="Z10" s="4" t="s">
        <v>137</v>
      </c>
      <c r="AA10" s="2"/>
    </row>
    <row r="11" customFormat="false" ht="18" hidden="false" customHeight="true" outlineLevel="0" collapsed="false">
      <c r="A11" s="3" t="s">
        <v>138</v>
      </c>
      <c r="B11" s="3" t="s">
        <v>139</v>
      </c>
      <c r="C11" s="4" t="s">
        <v>140</v>
      </c>
      <c r="D11" s="4" t="s">
        <v>126</v>
      </c>
      <c r="E11" s="3" t="s">
        <v>127</v>
      </c>
      <c r="F11" s="3" t="s">
        <v>88</v>
      </c>
      <c r="G11" s="3" t="s">
        <v>89</v>
      </c>
      <c r="H11" s="3" t="s">
        <v>141</v>
      </c>
      <c r="I11" s="3" t="s">
        <v>142</v>
      </c>
      <c r="J11" s="3" t="s">
        <v>68</v>
      </c>
      <c r="K11" s="3" t="s">
        <v>69</v>
      </c>
      <c r="L11" s="5" t="n">
        <v>14000</v>
      </c>
      <c r="M11" s="5"/>
      <c r="N11" s="5"/>
      <c r="O11" s="5"/>
      <c r="P11" s="5"/>
      <c r="Q11" s="3" t="s">
        <v>143</v>
      </c>
      <c r="R11" s="3"/>
      <c r="S11" s="3" t="s">
        <v>56</v>
      </c>
      <c r="T11" s="3" t="s">
        <v>57</v>
      </c>
      <c r="U11" s="3" t="s">
        <v>58</v>
      </c>
      <c r="V11" s="3" t="s">
        <v>59</v>
      </c>
      <c r="W11" s="3" t="s">
        <v>144</v>
      </c>
      <c r="X11" s="3" t="s">
        <v>61</v>
      </c>
      <c r="Y11" s="3"/>
      <c r="Z11" s="4" t="s">
        <v>145</v>
      </c>
      <c r="AA11" s="2"/>
    </row>
    <row r="12" customFormat="false" ht="18" hidden="false" customHeight="true" outlineLevel="0" collapsed="false">
      <c r="A12" s="3" t="s">
        <v>146</v>
      </c>
      <c r="B12" s="3" t="s">
        <v>147</v>
      </c>
      <c r="C12" s="4" t="s">
        <v>148</v>
      </c>
      <c r="D12" s="4" t="s">
        <v>102</v>
      </c>
      <c r="E12" s="3" t="s">
        <v>103</v>
      </c>
      <c r="F12" s="3" t="s">
        <v>88</v>
      </c>
      <c r="G12" s="3" t="s">
        <v>89</v>
      </c>
      <c r="H12" s="3" t="s">
        <v>133</v>
      </c>
      <c r="I12" s="3" t="s">
        <v>149</v>
      </c>
      <c r="J12" s="3" t="s">
        <v>35</v>
      </c>
      <c r="K12" s="3" t="s">
        <v>150</v>
      </c>
      <c r="L12" s="5" t="n">
        <v>220</v>
      </c>
      <c r="M12" s="5" t="n">
        <v>162</v>
      </c>
      <c r="N12" s="5" t="n">
        <v>152</v>
      </c>
      <c r="O12" s="5" t="n">
        <v>58</v>
      </c>
      <c r="P12" s="5" t="n">
        <v>10</v>
      </c>
      <c r="Q12" s="3" t="s">
        <v>118</v>
      </c>
      <c r="R12" s="3" t="s">
        <v>119</v>
      </c>
      <c r="S12" s="3"/>
      <c r="T12" s="3"/>
      <c r="U12" s="3"/>
      <c r="V12" s="3"/>
      <c r="W12" s="3" t="s">
        <v>81</v>
      </c>
      <c r="X12" s="3" t="s">
        <v>61</v>
      </c>
      <c r="Y12" s="3" t="s">
        <v>151</v>
      </c>
      <c r="Z12" s="4" t="s">
        <v>152</v>
      </c>
      <c r="AA12" s="2"/>
    </row>
    <row r="13" customFormat="false" ht="18" hidden="false" customHeight="true" outlineLevel="0" collapsed="false">
      <c r="A13" s="3" t="s">
        <v>153</v>
      </c>
      <c r="B13" s="3" t="s">
        <v>154</v>
      </c>
      <c r="C13" s="4" t="s">
        <v>155</v>
      </c>
      <c r="D13" s="4" t="s">
        <v>126</v>
      </c>
      <c r="E13" s="3" t="s">
        <v>127</v>
      </c>
      <c r="F13" s="3" t="s">
        <v>88</v>
      </c>
      <c r="G13" s="3" t="s">
        <v>89</v>
      </c>
      <c r="H13" s="3" t="s">
        <v>142</v>
      </c>
      <c r="I13" s="3" t="s">
        <v>156</v>
      </c>
      <c r="J13" s="3" t="s">
        <v>92</v>
      </c>
      <c r="K13" s="3" t="s">
        <v>157</v>
      </c>
      <c r="L13" s="5" t="n">
        <v>150</v>
      </c>
      <c r="M13" s="5" t="n">
        <v>110</v>
      </c>
      <c r="N13" s="5" t="n">
        <v>88</v>
      </c>
      <c r="O13" s="5" t="n">
        <v>40</v>
      </c>
      <c r="P13" s="5" t="n">
        <v>10</v>
      </c>
      <c r="Q13" s="3" t="s">
        <v>158</v>
      </c>
      <c r="R13" s="3" t="s">
        <v>119</v>
      </c>
      <c r="S13" s="3"/>
      <c r="T13" s="3"/>
      <c r="U13" s="3"/>
      <c r="V13" s="3" t="s">
        <v>159</v>
      </c>
      <c r="W13" s="3" t="s">
        <v>160</v>
      </c>
      <c r="X13" s="3" t="s">
        <v>61</v>
      </c>
      <c r="Y13" s="3" t="s">
        <v>151</v>
      </c>
      <c r="Z13" s="4" t="s">
        <v>161</v>
      </c>
      <c r="AA13" s="2"/>
    </row>
    <row r="14" customFormat="false" ht="18" hidden="false" customHeight="true" outlineLevel="0" collapsed="false">
      <c r="A14" s="3" t="s">
        <v>162</v>
      </c>
      <c r="B14" s="3" t="s">
        <v>163</v>
      </c>
      <c r="C14" s="4" t="s">
        <v>164</v>
      </c>
      <c r="D14" s="4" t="s">
        <v>102</v>
      </c>
      <c r="E14" s="3" t="s">
        <v>103</v>
      </c>
      <c r="F14" s="3" t="s">
        <v>88</v>
      </c>
      <c r="G14" s="3" t="s">
        <v>89</v>
      </c>
      <c r="H14" s="3" t="s">
        <v>149</v>
      </c>
      <c r="I14" s="3" t="s">
        <v>165</v>
      </c>
      <c r="J14" s="3" t="s">
        <v>35</v>
      </c>
      <c r="K14" s="3" t="s">
        <v>108</v>
      </c>
      <c r="L14" s="5" t="n">
        <v>222</v>
      </c>
      <c r="M14" s="5" t="n">
        <v>162</v>
      </c>
      <c r="N14" s="5" t="n">
        <v>162</v>
      </c>
      <c r="O14" s="5" t="n">
        <v>60</v>
      </c>
      <c r="P14" s="5" t="n">
        <v>0</v>
      </c>
      <c r="Q14" s="3" t="s">
        <v>118</v>
      </c>
      <c r="R14" s="3" t="s">
        <v>119</v>
      </c>
      <c r="S14" s="3"/>
      <c r="T14" s="3"/>
      <c r="U14" s="3"/>
      <c r="V14" s="3"/>
      <c r="W14" s="3" t="s">
        <v>166</v>
      </c>
      <c r="X14" s="3" t="s">
        <v>61</v>
      </c>
      <c r="Y14" s="3" t="s">
        <v>167</v>
      </c>
      <c r="Z14" s="4" t="s">
        <v>168</v>
      </c>
      <c r="AA14" s="2"/>
    </row>
    <row r="15" customFormat="false" ht="18" hidden="false" customHeight="true" outlineLevel="0" collapsed="false">
      <c r="A15" s="3" t="s">
        <v>169</v>
      </c>
      <c r="B15" s="3" t="s">
        <v>170</v>
      </c>
      <c r="C15" s="4" t="s">
        <v>171</v>
      </c>
      <c r="D15" s="4" t="s">
        <v>102</v>
      </c>
      <c r="E15" s="3" t="s">
        <v>103</v>
      </c>
      <c r="F15" s="3" t="s">
        <v>88</v>
      </c>
      <c r="G15" s="3" t="s">
        <v>89</v>
      </c>
      <c r="H15" s="3" t="s">
        <v>156</v>
      </c>
      <c r="I15" s="3" t="s">
        <v>172</v>
      </c>
      <c r="J15" s="3" t="s">
        <v>35</v>
      </c>
      <c r="K15" s="3" t="s">
        <v>117</v>
      </c>
      <c r="L15" s="5" t="n">
        <v>215</v>
      </c>
      <c r="M15" s="5" t="n">
        <v>162</v>
      </c>
      <c r="N15" s="5" t="n">
        <v>142</v>
      </c>
      <c r="O15" s="5" t="n">
        <v>53</v>
      </c>
      <c r="P15" s="5" t="n">
        <v>20</v>
      </c>
      <c r="Q15" s="3" t="s">
        <v>118</v>
      </c>
      <c r="R15" s="3" t="s">
        <v>119</v>
      </c>
      <c r="S15" s="3"/>
      <c r="T15" s="3"/>
      <c r="U15" s="3"/>
      <c r="V15" s="3"/>
      <c r="W15" s="3" t="s">
        <v>110</v>
      </c>
      <c r="X15" s="3" t="s">
        <v>61</v>
      </c>
      <c r="Y15" s="3" t="s">
        <v>167</v>
      </c>
      <c r="Z15" s="4" t="s">
        <v>168</v>
      </c>
      <c r="AA15" s="2"/>
    </row>
    <row r="16" customFormat="false" ht="18" hidden="false" customHeight="true" outlineLevel="0" collapsed="false">
      <c r="A16" s="3" t="s">
        <v>173</v>
      </c>
      <c r="B16" s="3" t="s">
        <v>174</v>
      </c>
      <c r="C16" s="4" t="s">
        <v>175</v>
      </c>
      <c r="D16" s="4" t="s">
        <v>102</v>
      </c>
      <c r="E16" s="3" t="s">
        <v>103</v>
      </c>
      <c r="F16" s="3" t="s">
        <v>88</v>
      </c>
      <c r="G16" s="3" t="s">
        <v>89</v>
      </c>
      <c r="H16" s="3" t="s">
        <v>165</v>
      </c>
      <c r="I16" s="3" t="s">
        <v>176</v>
      </c>
      <c r="J16" s="3" t="s">
        <v>35</v>
      </c>
      <c r="K16" s="3" t="s">
        <v>117</v>
      </c>
      <c r="L16" s="5" t="n">
        <v>220</v>
      </c>
      <c r="M16" s="5" t="n">
        <v>162</v>
      </c>
      <c r="N16" s="5" t="n">
        <v>127</v>
      </c>
      <c r="O16" s="5" t="n">
        <v>58</v>
      </c>
      <c r="P16" s="5" t="n">
        <v>35</v>
      </c>
      <c r="Q16" s="3" t="s">
        <v>118</v>
      </c>
      <c r="R16" s="3" t="s">
        <v>119</v>
      </c>
      <c r="S16" s="3"/>
      <c r="T16" s="3"/>
      <c r="U16" s="3"/>
      <c r="V16" s="3"/>
      <c r="W16" s="3" t="s">
        <v>177</v>
      </c>
      <c r="X16" s="3" t="s">
        <v>61</v>
      </c>
      <c r="Y16" s="3" t="s">
        <v>178</v>
      </c>
      <c r="Z16" s="4" t="s">
        <v>179</v>
      </c>
      <c r="AA16" s="2"/>
    </row>
    <row r="17" customFormat="false" ht="18" hidden="false" customHeight="true" outlineLevel="0" collapsed="false">
      <c r="A17" s="3" t="s">
        <v>180</v>
      </c>
      <c r="B17" s="3" t="s">
        <v>181</v>
      </c>
      <c r="C17" s="4" t="s">
        <v>182</v>
      </c>
      <c r="D17" s="4" t="s">
        <v>126</v>
      </c>
      <c r="E17" s="3" t="s">
        <v>127</v>
      </c>
      <c r="F17" s="3" t="s">
        <v>50</v>
      </c>
      <c r="G17" s="3" t="s">
        <v>51</v>
      </c>
      <c r="H17" s="3" t="s">
        <v>176</v>
      </c>
      <c r="I17" s="3" t="s">
        <v>183</v>
      </c>
      <c r="J17" s="3" t="s">
        <v>35</v>
      </c>
      <c r="K17" s="3" t="s">
        <v>184</v>
      </c>
      <c r="L17" s="5" t="n">
        <v>220</v>
      </c>
      <c r="M17" s="5" t="n">
        <v>162</v>
      </c>
      <c r="N17" s="5" t="n">
        <v>172</v>
      </c>
      <c r="O17" s="5" t="n">
        <v>58</v>
      </c>
      <c r="P17" s="5" t="n">
        <v>20</v>
      </c>
      <c r="Q17" s="3" t="s">
        <v>118</v>
      </c>
      <c r="R17" s="3" t="s">
        <v>119</v>
      </c>
      <c r="S17" s="3"/>
      <c r="T17" s="3"/>
      <c r="U17" s="3"/>
      <c r="V17" s="3"/>
      <c r="W17" s="3" t="s">
        <v>185</v>
      </c>
      <c r="X17" s="3" t="s">
        <v>61</v>
      </c>
      <c r="Y17" s="3" t="s">
        <v>186</v>
      </c>
      <c r="Z17" s="4" t="s">
        <v>187</v>
      </c>
      <c r="AA17" s="2"/>
    </row>
    <row r="18" customFormat="false" ht="18" hidden="false" customHeight="true" outlineLevel="0" collapsed="false">
      <c r="A18" s="3" t="s">
        <v>188</v>
      </c>
      <c r="B18" s="3" t="s">
        <v>189</v>
      </c>
      <c r="C18" s="4" t="s">
        <v>190</v>
      </c>
      <c r="D18" s="4" t="s">
        <v>48</v>
      </c>
      <c r="E18" s="3" t="s">
        <v>49</v>
      </c>
      <c r="F18" s="3" t="s">
        <v>104</v>
      </c>
      <c r="G18" s="3" t="s">
        <v>105</v>
      </c>
      <c r="H18" s="3" t="s">
        <v>191</v>
      </c>
      <c r="I18" s="3" t="s">
        <v>192</v>
      </c>
      <c r="J18" s="3" t="s">
        <v>193</v>
      </c>
      <c r="K18" s="3" t="s">
        <v>194</v>
      </c>
      <c r="L18" s="5" t="n">
        <v>1840</v>
      </c>
      <c r="M18" s="5" t="n">
        <v>1420</v>
      </c>
      <c r="N18" s="5" t="n">
        <v>1420</v>
      </c>
      <c r="O18" s="5" t="n">
        <v>420</v>
      </c>
      <c r="P18" s="5" t="n">
        <v>0</v>
      </c>
      <c r="Q18" s="3" t="s">
        <v>118</v>
      </c>
      <c r="R18" s="3" t="s">
        <v>119</v>
      </c>
      <c r="S18" s="3"/>
      <c r="T18" s="3"/>
      <c r="U18" s="3"/>
      <c r="V18" s="3"/>
      <c r="W18" s="3" t="s">
        <v>195</v>
      </c>
      <c r="X18" s="3" t="s">
        <v>61</v>
      </c>
      <c r="Y18" s="3" t="s">
        <v>196</v>
      </c>
      <c r="Z18" s="4" t="s">
        <v>197</v>
      </c>
      <c r="AA18" s="2"/>
    </row>
    <row r="19" customFormat="false" ht="18" hidden="false" customHeight="true" outlineLevel="0" collapsed="false">
      <c r="A19" s="3" t="s">
        <v>198</v>
      </c>
      <c r="B19" s="3" t="s">
        <v>199</v>
      </c>
      <c r="C19" s="4" t="s">
        <v>200</v>
      </c>
      <c r="D19" s="4" t="s">
        <v>48</v>
      </c>
      <c r="E19" s="3" t="s">
        <v>49</v>
      </c>
      <c r="F19" s="3" t="s">
        <v>104</v>
      </c>
      <c r="G19" s="3" t="s">
        <v>105</v>
      </c>
      <c r="H19" s="3" t="s">
        <v>192</v>
      </c>
      <c r="I19" s="3" t="s">
        <v>201</v>
      </c>
      <c r="J19" s="3" t="s">
        <v>202</v>
      </c>
      <c r="K19" s="3" t="s">
        <v>203</v>
      </c>
      <c r="L19" s="5" t="n">
        <v>9500</v>
      </c>
      <c r="M19" s="5"/>
      <c r="N19" s="5"/>
      <c r="O19" s="5"/>
      <c r="P19" s="5"/>
      <c r="Q19" s="3" t="s">
        <v>204</v>
      </c>
      <c r="R19" s="3"/>
      <c r="S19" s="3" t="s">
        <v>56</v>
      </c>
      <c r="T19" s="3" t="s">
        <v>57</v>
      </c>
      <c r="U19" s="3" t="s">
        <v>58</v>
      </c>
      <c r="V19" s="3" t="s">
        <v>204</v>
      </c>
      <c r="W19" s="3" t="s">
        <v>205</v>
      </c>
      <c r="X19" s="3" t="s">
        <v>61</v>
      </c>
      <c r="Y19" s="3"/>
      <c r="Z19" s="4" t="s">
        <v>206</v>
      </c>
      <c r="AA19" s="2"/>
    </row>
    <row r="20" customFormat="false" ht="18" hidden="false" customHeight="true" outlineLevel="0" collapsed="false">
      <c r="A20" s="3" t="s">
        <v>207</v>
      </c>
      <c r="B20" s="3" t="s">
        <v>208</v>
      </c>
      <c r="C20" s="4" t="s">
        <v>209</v>
      </c>
      <c r="D20" s="4" t="s">
        <v>126</v>
      </c>
      <c r="E20" s="3" t="s">
        <v>127</v>
      </c>
      <c r="F20" s="3" t="s">
        <v>31</v>
      </c>
      <c r="G20" s="3" t="s">
        <v>32</v>
      </c>
      <c r="H20" s="3" t="s">
        <v>192</v>
      </c>
      <c r="I20" s="3" t="s">
        <v>201</v>
      </c>
      <c r="J20" s="3" t="s">
        <v>92</v>
      </c>
      <c r="K20" s="3" t="s">
        <v>157</v>
      </c>
      <c r="L20" s="5" t="n">
        <v>150</v>
      </c>
      <c r="M20" s="5" t="n">
        <v>110</v>
      </c>
      <c r="N20" s="5" t="n">
        <v>88</v>
      </c>
      <c r="O20" s="5" t="n">
        <v>40</v>
      </c>
      <c r="P20" s="5" t="n">
        <v>22</v>
      </c>
      <c r="Q20" s="3" t="s">
        <v>158</v>
      </c>
      <c r="R20" s="3" t="s">
        <v>119</v>
      </c>
      <c r="S20" s="3"/>
      <c r="T20" s="3"/>
      <c r="U20" s="3"/>
      <c r="V20" s="3"/>
      <c r="W20" s="3" t="s">
        <v>205</v>
      </c>
      <c r="X20" s="3" t="s">
        <v>61</v>
      </c>
      <c r="Y20" s="3" t="s">
        <v>210</v>
      </c>
      <c r="Z20" s="4" t="s">
        <v>211</v>
      </c>
      <c r="AA20" s="2"/>
    </row>
    <row r="21" customFormat="false" ht="18" hidden="false" customHeight="true" outlineLevel="0" collapsed="false">
      <c r="A21" s="3" t="s">
        <v>212</v>
      </c>
      <c r="B21" s="3" t="s">
        <v>213</v>
      </c>
      <c r="C21" s="4" t="s">
        <v>214</v>
      </c>
      <c r="D21" s="4" t="s">
        <v>126</v>
      </c>
      <c r="E21" s="3" t="s">
        <v>127</v>
      </c>
      <c r="F21" s="3" t="s">
        <v>88</v>
      </c>
      <c r="G21" s="3" t="s">
        <v>89</v>
      </c>
      <c r="H21" s="3" t="s">
        <v>215</v>
      </c>
      <c r="I21" s="3" t="s">
        <v>216</v>
      </c>
      <c r="J21" s="3" t="s">
        <v>68</v>
      </c>
      <c r="K21" s="3" t="s">
        <v>69</v>
      </c>
      <c r="L21" s="5" t="n">
        <v>7800</v>
      </c>
      <c r="M21" s="5"/>
      <c r="N21" s="5"/>
      <c r="O21" s="5"/>
      <c r="P21" s="5"/>
      <c r="Q21" s="3" t="s">
        <v>204</v>
      </c>
      <c r="R21" s="3"/>
      <c r="S21" s="3" t="s">
        <v>56</v>
      </c>
      <c r="T21" s="3" t="s">
        <v>57</v>
      </c>
      <c r="U21" s="3" t="s">
        <v>58</v>
      </c>
      <c r="V21" s="3" t="s">
        <v>59</v>
      </c>
      <c r="W21" s="3" t="s">
        <v>217</v>
      </c>
      <c r="X21" s="3" t="s">
        <v>61</v>
      </c>
      <c r="Y21" s="3"/>
      <c r="Z21" s="4" t="s">
        <v>218</v>
      </c>
      <c r="AA21" s="2"/>
    </row>
    <row r="22" customFormat="false" ht="18" hidden="false" customHeight="true" outlineLevel="0" collapsed="false">
      <c r="A22" s="3" t="s">
        <v>219</v>
      </c>
      <c r="B22" s="3" t="s">
        <v>220</v>
      </c>
      <c r="C22" s="4" t="s">
        <v>221</v>
      </c>
      <c r="D22" s="4" t="s">
        <v>102</v>
      </c>
      <c r="E22" s="3" t="s">
        <v>103</v>
      </c>
      <c r="F22" s="3" t="s">
        <v>88</v>
      </c>
      <c r="G22" s="3" t="s">
        <v>89</v>
      </c>
      <c r="H22" s="3" t="s">
        <v>222</v>
      </c>
      <c r="I22" s="3" t="s">
        <v>223</v>
      </c>
      <c r="J22" s="3" t="s">
        <v>224</v>
      </c>
      <c r="K22" s="3" t="s">
        <v>150</v>
      </c>
      <c r="L22" s="5" t="n">
        <v>380</v>
      </c>
      <c r="M22" s="5" t="n">
        <v>290</v>
      </c>
      <c r="N22" s="5"/>
      <c r="O22" s="5" t="n">
        <v>90</v>
      </c>
      <c r="P22" s="5"/>
      <c r="Q22" s="6" t="s">
        <v>129</v>
      </c>
      <c r="R22" s="6"/>
      <c r="S22" s="6"/>
      <c r="T22" s="6"/>
      <c r="U22" s="6"/>
      <c r="V22" s="6"/>
      <c r="W22" s="6" t="s">
        <v>225</v>
      </c>
      <c r="X22" s="6" t="n">
        <v>1</v>
      </c>
      <c r="Y22" s="6"/>
      <c r="Z22" s="4" t="s">
        <v>226</v>
      </c>
      <c r="AA22" s="3"/>
    </row>
    <row r="23" customFormat="false" ht="18" hidden="false" customHeight="true" outlineLevel="0" collapsed="false">
      <c r="A23" s="3" t="s">
        <v>227</v>
      </c>
      <c r="B23" s="3" t="s">
        <v>228</v>
      </c>
      <c r="C23" s="4" t="s">
        <v>229</v>
      </c>
      <c r="D23" s="4" t="s">
        <v>102</v>
      </c>
      <c r="E23" s="3" t="s">
        <v>103</v>
      </c>
      <c r="F23" s="3" t="s">
        <v>31</v>
      </c>
      <c r="G23" s="3" t="s">
        <v>32</v>
      </c>
      <c r="H23" s="3" t="s">
        <v>230</v>
      </c>
      <c r="I23" s="3" t="s">
        <v>231</v>
      </c>
      <c r="J23" s="3" t="s">
        <v>92</v>
      </c>
      <c r="K23" s="3" t="s">
        <v>134</v>
      </c>
      <c r="L23" s="5" t="n">
        <v>150</v>
      </c>
      <c r="M23" s="5" t="n">
        <v>110</v>
      </c>
      <c r="N23" s="5" t="n">
        <v>83.5</v>
      </c>
      <c r="O23" s="5" t="n">
        <v>40</v>
      </c>
      <c r="P23" s="5" t="n">
        <v>22</v>
      </c>
      <c r="Q23" s="3" t="s">
        <v>158</v>
      </c>
      <c r="R23" s="3" t="s">
        <v>119</v>
      </c>
      <c r="S23" s="3"/>
      <c r="T23" s="3"/>
      <c r="U23" s="3"/>
      <c r="V23" s="3" t="s">
        <v>232</v>
      </c>
      <c r="W23" s="3" t="s">
        <v>233</v>
      </c>
      <c r="X23" s="3" t="s">
        <v>61</v>
      </c>
      <c r="Y23" s="3" t="s">
        <v>234</v>
      </c>
      <c r="Z23" s="4" t="s">
        <v>235</v>
      </c>
      <c r="AA23" s="2"/>
    </row>
    <row r="24" customFormat="false" ht="18" hidden="false" customHeight="true" outlineLevel="0" collapsed="false">
      <c r="A24" s="3" t="s">
        <v>236</v>
      </c>
      <c r="B24" s="3" t="s">
        <v>237</v>
      </c>
      <c r="C24" s="4" t="s">
        <v>238</v>
      </c>
      <c r="D24" s="4" t="s">
        <v>86</v>
      </c>
      <c r="E24" s="3" t="s">
        <v>87</v>
      </c>
      <c r="F24" s="3" t="s">
        <v>104</v>
      </c>
      <c r="G24" s="3" t="s">
        <v>105</v>
      </c>
      <c r="H24" s="3" t="s">
        <v>231</v>
      </c>
      <c r="I24" s="3" t="s">
        <v>239</v>
      </c>
      <c r="J24" s="3" t="s">
        <v>35</v>
      </c>
      <c r="K24" s="3" t="s">
        <v>240</v>
      </c>
      <c r="L24" s="5" t="n">
        <v>220</v>
      </c>
      <c r="M24" s="5" t="n">
        <v>162</v>
      </c>
      <c r="N24" s="5" t="n">
        <v>142</v>
      </c>
      <c r="O24" s="5" t="n">
        <v>58</v>
      </c>
      <c r="P24" s="5" t="n">
        <v>20</v>
      </c>
      <c r="Q24" s="3" t="s">
        <v>118</v>
      </c>
      <c r="R24" s="3" t="s">
        <v>119</v>
      </c>
      <c r="S24" s="3"/>
      <c r="T24" s="3"/>
      <c r="U24" s="3"/>
      <c r="V24" s="3"/>
      <c r="W24" s="3" t="s">
        <v>241</v>
      </c>
      <c r="X24" s="3" t="s">
        <v>61</v>
      </c>
      <c r="Y24" s="3" t="s">
        <v>242</v>
      </c>
      <c r="Z24" s="4" t="s">
        <v>243</v>
      </c>
      <c r="AA24" s="2"/>
    </row>
    <row r="25" customFormat="false" ht="18" hidden="false" customHeight="true" outlineLevel="0" collapsed="false">
      <c r="A25" s="3" t="s">
        <v>244</v>
      </c>
      <c r="B25" s="3" t="s">
        <v>245</v>
      </c>
      <c r="C25" s="4" t="s">
        <v>246</v>
      </c>
      <c r="D25" s="4" t="s">
        <v>86</v>
      </c>
      <c r="E25" s="3" t="s">
        <v>87</v>
      </c>
      <c r="F25" s="3" t="s">
        <v>104</v>
      </c>
      <c r="G25" s="3" t="s">
        <v>105</v>
      </c>
      <c r="H25" s="3" t="s">
        <v>231</v>
      </c>
      <c r="I25" s="3" t="s">
        <v>239</v>
      </c>
      <c r="J25" s="3" t="s">
        <v>35</v>
      </c>
      <c r="K25" s="3" t="s">
        <v>240</v>
      </c>
      <c r="L25" s="5" t="n">
        <v>220</v>
      </c>
      <c r="M25" s="5"/>
      <c r="N25" s="5"/>
      <c r="O25" s="5"/>
      <c r="P25" s="5"/>
      <c r="Q25" s="3" t="s">
        <v>143</v>
      </c>
      <c r="R25" s="3"/>
      <c r="S25" s="3" t="s">
        <v>38</v>
      </c>
      <c r="T25" s="3" t="s">
        <v>39</v>
      </c>
      <c r="U25" s="3" t="s">
        <v>40</v>
      </c>
      <c r="V25" s="3" t="s">
        <v>159</v>
      </c>
      <c r="W25" s="3" t="s">
        <v>241</v>
      </c>
      <c r="X25" s="3" t="n">
        <v>1</v>
      </c>
      <c r="Y25" s="3"/>
      <c r="Z25" s="4" t="s">
        <v>247</v>
      </c>
      <c r="AA25" s="2"/>
    </row>
    <row r="26" customFormat="false" ht="18" hidden="false" customHeight="true" outlineLevel="0" collapsed="false">
      <c r="A26" s="3" t="s">
        <v>248</v>
      </c>
      <c r="B26" s="3" t="s">
        <v>249</v>
      </c>
      <c r="C26" s="4" t="s">
        <v>250</v>
      </c>
      <c r="D26" s="4" t="s">
        <v>86</v>
      </c>
      <c r="E26" s="3" t="s">
        <v>87</v>
      </c>
      <c r="F26" s="3" t="s">
        <v>50</v>
      </c>
      <c r="G26" s="3" t="s">
        <v>51</v>
      </c>
      <c r="H26" s="3" t="s">
        <v>239</v>
      </c>
      <c r="I26" s="3" t="s">
        <v>251</v>
      </c>
      <c r="J26" s="3" t="s">
        <v>78</v>
      </c>
      <c r="K26" s="3" t="s">
        <v>252</v>
      </c>
      <c r="L26" s="5" t="n">
        <v>280</v>
      </c>
      <c r="M26" s="5"/>
      <c r="N26" s="5"/>
      <c r="O26" s="5"/>
      <c r="P26" s="5"/>
      <c r="Q26" s="3" t="s">
        <v>143</v>
      </c>
      <c r="R26" s="3"/>
      <c r="S26" s="3" t="s">
        <v>38</v>
      </c>
      <c r="T26" s="3" t="s">
        <v>39</v>
      </c>
      <c r="U26" s="3" t="s">
        <v>40</v>
      </c>
      <c r="V26" s="3" t="s">
        <v>159</v>
      </c>
      <c r="W26" s="3" t="s">
        <v>253</v>
      </c>
      <c r="X26" s="3" t="n">
        <v>1</v>
      </c>
      <c r="Y26" s="3"/>
      <c r="Z26" s="4" t="s">
        <v>254</v>
      </c>
      <c r="AA26" s="2"/>
    </row>
    <row r="27" customFormat="false" ht="18" hidden="false" customHeight="true" outlineLevel="0" collapsed="false">
      <c r="A27" s="3" t="s">
        <v>255</v>
      </c>
      <c r="B27" s="3" t="s">
        <v>256</v>
      </c>
      <c r="C27" s="4" t="s">
        <v>257</v>
      </c>
      <c r="D27" s="4" t="s">
        <v>126</v>
      </c>
      <c r="E27" s="3" t="s">
        <v>127</v>
      </c>
      <c r="F27" s="3" t="s">
        <v>31</v>
      </c>
      <c r="G27" s="3" t="s">
        <v>32</v>
      </c>
      <c r="H27" s="3" t="s">
        <v>251</v>
      </c>
      <c r="I27" s="3" t="s">
        <v>258</v>
      </c>
      <c r="J27" s="3" t="s">
        <v>35</v>
      </c>
      <c r="K27" s="3" t="s">
        <v>240</v>
      </c>
      <c r="L27" s="5" t="n">
        <v>220</v>
      </c>
      <c r="M27" s="5"/>
      <c r="N27" s="5"/>
      <c r="O27" s="5"/>
      <c r="P27" s="5"/>
      <c r="Q27" s="3" t="s">
        <v>143</v>
      </c>
      <c r="R27" s="3"/>
      <c r="S27" s="3" t="s">
        <v>94</v>
      </c>
      <c r="T27" s="3" t="s">
        <v>95</v>
      </c>
      <c r="U27" s="3" t="s">
        <v>96</v>
      </c>
      <c r="V27" s="3" t="s">
        <v>159</v>
      </c>
      <c r="W27" s="3" t="s">
        <v>259</v>
      </c>
      <c r="X27" s="3" t="s">
        <v>61</v>
      </c>
      <c r="Y27" s="3"/>
      <c r="Z27" s="4" t="s">
        <v>260</v>
      </c>
      <c r="AA27" s="2"/>
    </row>
    <row r="28" customFormat="false" ht="18" hidden="false" customHeight="true" outlineLevel="0" collapsed="false">
      <c r="A28" s="3" t="s">
        <v>261</v>
      </c>
      <c r="B28" s="3" t="s">
        <v>262</v>
      </c>
      <c r="C28" s="4" t="s">
        <v>263</v>
      </c>
      <c r="D28" s="4" t="s">
        <v>29</v>
      </c>
      <c r="E28" s="3" t="s">
        <v>30</v>
      </c>
      <c r="F28" s="3" t="s">
        <v>50</v>
      </c>
      <c r="G28" s="3" t="s">
        <v>51</v>
      </c>
      <c r="H28" s="3" t="s">
        <v>264</v>
      </c>
      <c r="I28" s="3" t="s">
        <v>265</v>
      </c>
      <c r="J28" s="3" t="s">
        <v>92</v>
      </c>
      <c r="K28" s="3" t="s">
        <v>266</v>
      </c>
      <c r="L28" s="5" t="n">
        <v>150</v>
      </c>
      <c r="M28" s="5"/>
      <c r="N28" s="5"/>
      <c r="O28" s="5"/>
      <c r="P28" s="5"/>
      <c r="Q28" s="3" t="s">
        <v>143</v>
      </c>
      <c r="R28" s="3"/>
      <c r="S28" s="3" t="s">
        <v>267</v>
      </c>
      <c r="T28" s="3" t="s">
        <v>268</v>
      </c>
      <c r="U28" s="3" t="s">
        <v>70</v>
      </c>
      <c r="V28" s="3" t="s">
        <v>59</v>
      </c>
      <c r="W28" s="3" t="s">
        <v>269</v>
      </c>
      <c r="X28" s="3" t="s">
        <v>61</v>
      </c>
      <c r="Y28" s="3"/>
      <c r="Z28" s="4" t="s">
        <v>270</v>
      </c>
      <c r="AA28" s="2"/>
    </row>
    <row r="29" customFormat="false" ht="18" hidden="false" customHeight="true" outlineLevel="0" collapsed="false">
      <c r="A29" s="3" t="s">
        <v>271</v>
      </c>
      <c r="B29" s="3" t="s">
        <v>272</v>
      </c>
      <c r="C29" s="4" t="s">
        <v>273</v>
      </c>
      <c r="D29" s="4" t="s">
        <v>29</v>
      </c>
      <c r="E29" s="3" t="s">
        <v>30</v>
      </c>
      <c r="F29" s="3" t="s">
        <v>50</v>
      </c>
      <c r="G29" s="3" t="s">
        <v>51</v>
      </c>
      <c r="H29" s="3" t="s">
        <v>264</v>
      </c>
      <c r="I29" s="3" t="s">
        <v>265</v>
      </c>
      <c r="J29" s="3" t="s">
        <v>35</v>
      </c>
      <c r="K29" s="3" t="s">
        <v>274</v>
      </c>
      <c r="L29" s="5" t="n">
        <v>220</v>
      </c>
      <c r="M29" s="5"/>
      <c r="N29" s="5"/>
      <c r="O29" s="5"/>
      <c r="P29" s="5"/>
      <c r="Q29" s="3" t="s">
        <v>143</v>
      </c>
      <c r="R29" s="3"/>
      <c r="S29" s="3" t="s">
        <v>267</v>
      </c>
      <c r="T29" s="3" t="s">
        <v>268</v>
      </c>
      <c r="U29" s="3" t="s">
        <v>70</v>
      </c>
      <c r="V29" s="3" t="s">
        <v>59</v>
      </c>
      <c r="W29" s="3" t="s">
        <v>269</v>
      </c>
      <c r="X29" s="3" t="s">
        <v>61</v>
      </c>
      <c r="Y29" s="3"/>
      <c r="Z29" s="4" t="s">
        <v>270</v>
      </c>
      <c r="AA29" s="2"/>
    </row>
    <row r="30" customFormat="false" ht="18" hidden="false" customHeight="true" outlineLevel="0" collapsed="false">
      <c r="A30" s="3" t="s">
        <v>275</v>
      </c>
      <c r="B30" s="3" t="s">
        <v>276</v>
      </c>
      <c r="C30" s="4" t="s">
        <v>277</v>
      </c>
      <c r="D30" s="4" t="s">
        <v>48</v>
      </c>
      <c r="E30" s="3" t="s">
        <v>49</v>
      </c>
      <c r="F30" s="3" t="s">
        <v>104</v>
      </c>
      <c r="G30" s="3" t="s">
        <v>105</v>
      </c>
      <c r="H30" s="3" t="s">
        <v>278</v>
      </c>
      <c r="I30" s="3" t="s">
        <v>279</v>
      </c>
      <c r="J30" s="3" t="s">
        <v>280</v>
      </c>
      <c r="K30" s="3" t="s">
        <v>194</v>
      </c>
      <c r="L30" s="5" t="n">
        <v>1840</v>
      </c>
      <c r="M30" s="5" t="n">
        <v>1420</v>
      </c>
      <c r="N30" s="5"/>
      <c r="O30" s="5" t="n">
        <v>420</v>
      </c>
      <c r="P30" s="5"/>
      <c r="Q30" s="3" t="s">
        <v>281</v>
      </c>
      <c r="R30" s="3"/>
      <c r="S30" s="3"/>
      <c r="T30" s="3"/>
      <c r="U30" s="3"/>
      <c r="V30" s="3"/>
      <c r="W30" s="3" t="s">
        <v>282</v>
      </c>
      <c r="X30" s="3" t="s">
        <v>61</v>
      </c>
      <c r="Y30" s="3"/>
      <c r="Z30" s="4" t="s">
        <v>283</v>
      </c>
      <c r="AA30" s="2"/>
    </row>
    <row r="31" customFormat="false" ht="18" hidden="false" customHeight="true" outlineLevel="0" collapsed="false">
      <c r="A31" s="3" t="s">
        <v>284</v>
      </c>
      <c r="B31" s="3" t="s">
        <v>285</v>
      </c>
      <c r="C31" s="4" t="s">
        <v>286</v>
      </c>
      <c r="D31" s="4" t="s">
        <v>48</v>
      </c>
      <c r="E31" s="3" t="s">
        <v>49</v>
      </c>
      <c r="F31" s="3" t="s">
        <v>31</v>
      </c>
      <c r="G31" s="3" t="s">
        <v>32</v>
      </c>
      <c r="H31" s="3" t="s">
        <v>287</v>
      </c>
      <c r="I31" s="3" t="s">
        <v>288</v>
      </c>
      <c r="J31" s="3" t="s">
        <v>289</v>
      </c>
      <c r="K31" s="3" t="s">
        <v>194</v>
      </c>
      <c r="L31" s="5" t="n">
        <v>2600</v>
      </c>
      <c r="M31" s="5"/>
      <c r="N31" s="5"/>
      <c r="O31" s="5"/>
      <c r="P31" s="5"/>
      <c r="Q31" s="3" t="s">
        <v>143</v>
      </c>
      <c r="R31" s="3"/>
      <c r="S31" s="3" t="s">
        <v>290</v>
      </c>
      <c r="T31" s="3" t="s">
        <v>57</v>
      </c>
      <c r="U31" s="3" t="s">
        <v>291</v>
      </c>
      <c r="V31" s="3" t="s">
        <v>159</v>
      </c>
      <c r="W31" s="3" t="s">
        <v>292</v>
      </c>
      <c r="X31" s="3" t="s">
        <v>61</v>
      </c>
      <c r="Y31" s="3"/>
      <c r="Z31" s="4" t="s">
        <v>293</v>
      </c>
      <c r="AA31" s="2"/>
    </row>
    <row r="32" customFormat="false" ht="18" hidden="false" customHeight="true" outlineLevel="0" collapsed="false">
      <c r="A32" s="3" t="s">
        <v>294</v>
      </c>
      <c r="B32" s="3" t="s">
        <v>295</v>
      </c>
      <c r="C32" s="4" t="s">
        <v>296</v>
      </c>
      <c r="D32" s="4" t="s">
        <v>86</v>
      </c>
      <c r="E32" s="3" t="s">
        <v>87</v>
      </c>
      <c r="F32" s="3" t="s">
        <v>50</v>
      </c>
      <c r="G32" s="3" t="s">
        <v>51</v>
      </c>
      <c r="H32" s="3" t="s">
        <v>297</v>
      </c>
      <c r="I32" s="3" t="s">
        <v>298</v>
      </c>
      <c r="J32" s="3" t="s">
        <v>299</v>
      </c>
      <c r="K32" s="3" t="s">
        <v>300</v>
      </c>
      <c r="L32" s="5" t="n">
        <v>480</v>
      </c>
      <c r="M32" s="5"/>
      <c r="N32" s="5"/>
      <c r="O32" s="5"/>
      <c r="P32" s="5"/>
      <c r="Q32" s="3" t="s">
        <v>143</v>
      </c>
      <c r="R32" s="3"/>
      <c r="S32" s="3" t="s">
        <v>301</v>
      </c>
      <c r="T32" s="3" t="s">
        <v>302</v>
      </c>
      <c r="U32" s="3" t="s">
        <v>303</v>
      </c>
      <c r="V32" s="3" t="s">
        <v>41</v>
      </c>
      <c r="W32" s="3" t="s">
        <v>304</v>
      </c>
      <c r="X32" s="3" t="s">
        <v>61</v>
      </c>
      <c r="Y32" s="3"/>
      <c r="Z32" s="4" t="s">
        <v>305</v>
      </c>
      <c r="AA32" s="2"/>
    </row>
    <row r="33" customFormat="false" ht="18" hidden="false" customHeight="true" outlineLevel="0" collapsed="false">
      <c r="A33" s="3" t="s">
        <v>306</v>
      </c>
      <c r="B33" s="3" t="s">
        <v>307</v>
      </c>
      <c r="C33" s="4" t="s">
        <v>308</v>
      </c>
      <c r="D33" s="4" t="s">
        <v>48</v>
      </c>
      <c r="E33" s="3" t="s">
        <v>49</v>
      </c>
      <c r="F33" s="3" t="s">
        <v>104</v>
      </c>
      <c r="G33" s="3" t="s">
        <v>105</v>
      </c>
      <c r="H33" s="3" t="s">
        <v>298</v>
      </c>
      <c r="I33" s="3" t="s">
        <v>309</v>
      </c>
      <c r="J33" s="3" t="s">
        <v>310</v>
      </c>
      <c r="K33" s="3" t="s">
        <v>55</v>
      </c>
      <c r="L33" s="5" t="n">
        <v>28000</v>
      </c>
      <c r="M33" s="5"/>
      <c r="N33" s="5"/>
      <c r="O33" s="5"/>
      <c r="P33" s="5"/>
      <c r="Q33" s="3" t="s">
        <v>80</v>
      </c>
      <c r="R33" s="3"/>
      <c r="S33" s="3"/>
      <c r="T33" s="3"/>
      <c r="U33" s="3"/>
      <c r="V33" s="3" t="s">
        <v>159</v>
      </c>
      <c r="W33" s="3" t="s">
        <v>311</v>
      </c>
      <c r="X33" s="3" t="s">
        <v>61</v>
      </c>
      <c r="Y33" s="3"/>
      <c r="Z33" s="4" t="s">
        <v>312</v>
      </c>
      <c r="AA33" s="2"/>
    </row>
    <row r="34" customFormat="false" ht="18" hidden="false" customHeight="true" outlineLevel="0" collapsed="false">
      <c r="A34" s="3" t="s">
        <v>313</v>
      </c>
      <c r="B34" s="3" t="s">
        <v>314</v>
      </c>
      <c r="C34" s="4" t="s">
        <v>315</v>
      </c>
      <c r="D34" s="4" t="s">
        <v>126</v>
      </c>
      <c r="E34" s="3" t="s">
        <v>127</v>
      </c>
      <c r="F34" s="3" t="s">
        <v>50</v>
      </c>
      <c r="G34" s="3" t="s">
        <v>51</v>
      </c>
      <c r="H34" s="3" t="s">
        <v>316</v>
      </c>
      <c r="I34" s="3" t="s">
        <v>317</v>
      </c>
      <c r="J34" s="3" t="s">
        <v>35</v>
      </c>
      <c r="K34" s="3" t="s">
        <v>318</v>
      </c>
      <c r="L34" s="5" t="n">
        <v>220</v>
      </c>
      <c r="M34" s="5"/>
      <c r="N34" s="5"/>
      <c r="O34" s="5"/>
      <c r="P34" s="5"/>
      <c r="Q34" s="3" t="s">
        <v>129</v>
      </c>
      <c r="R34" s="3"/>
      <c r="S34" s="3"/>
      <c r="T34" s="3"/>
      <c r="U34" s="3"/>
      <c r="V34" s="3"/>
      <c r="W34" s="3" t="s">
        <v>319</v>
      </c>
      <c r="X34" s="3" t="s">
        <v>61</v>
      </c>
      <c r="Y34" s="3"/>
      <c r="Z34" s="4"/>
      <c r="AA34" s="2"/>
    </row>
    <row r="35" customFormat="false" ht="18" hidden="false" customHeight="true" outlineLevel="0" collapsed="false">
      <c r="A35" s="3" t="s">
        <v>320</v>
      </c>
      <c r="B35" s="3" t="s">
        <v>321</v>
      </c>
      <c r="C35" s="4" t="s">
        <v>322</v>
      </c>
      <c r="D35" s="4" t="s">
        <v>86</v>
      </c>
      <c r="E35" s="3" t="s">
        <v>87</v>
      </c>
      <c r="F35" s="3" t="s">
        <v>104</v>
      </c>
      <c r="G35" s="3" t="s">
        <v>105</v>
      </c>
      <c r="H35" s="3" t="s">
        <v>323</v>
      </c>
      <c r="I35" s="3" t="s">
        <v>324</v>
      </c>
      <c r="J35" s="3" t="s">
        <v>78</v>
      </c>
      <c r="K35" s="3" t="s">
        <v>325</v>
      </c>
      <c r="L35" s="5" t="n">
        <v>280</v>
      </c>
      <c r="M35" s="5"/>
      <c r="N35" s="5"/>
      <c r="O35" s="5"/>
      <c r="P35" s="5"/>
      <c r="Q35" s="3" t="s">
        <v>80</v>
      </c>
      <c r="R35" s="3"/>
      <c r="S35" s="3"/>
      <c r="T35" s="3"/>
      <c r="U35" s="3"/>
      <c r="V35" s="3"/>
      <c r="W35" s="3" t="s">
        <v>326</v>
      </c>
      <c r="X35" s="3" t="s">
        <v>61</v>
      </c>
      <c r="Y35" s="3"/>
      <c r="Z35" s="4" t="s">
        <v>327</v>
      </c>
      <c r="AA35" s="2"/>
    </row>
    <row r="36" customFormat="false" ht="18" hidden="false" customHeight="true" outlineLevel="0" collapsed="false">
      <c r="A36" s="3" t="s">
        <v>328</v>
      </c>
      <c r="B36" s="3" t="s">
        <v>329</v>
      </c>
      <c r="C36" s="4" t="s">
        <v>330</v>
      </c>
      <c r="D36" s="4" t="s">
        <v>102</v>
      </c>
      <c r="E36" s="3" t="s">
        <v>103</v>
      </c>
      <c r="F36" s="3" t="s">
        <v>88</v>
      </c>
      <c r="G36" s="3" t="s">
        <v>89</v>
      </c>
      <c r="H36" s="3" t="s">
        <v>324</v>
      </c>
      <c r="I36" s="3" t="s">
        <v>331</v>
      </c>
      <c r="J36" s="3" t="s">
        <v>224</v>
      </c>
      <c r="K36" s="3" t="s">
        <v>150</v>
      </c>
      <c r="L36" s="5" t="n">
        <v>380</v>
      </c>
      <c r="M36" s="5"/>
      <c r="N36" s="5"/>
      <c r="O36" s="5"/>
      <c r="P36" s="5"/>
      <c r="Q36" s="3" t="s">
        <v>80</v>
      </c>
      <c r="R36" s="3"/>
      <c r="S36" s="3"/>
      <c r="T36" s="3"/>
      <c r="U36" s="3"/>
      <c r="V36" s="3"/>
      <c r="W36" s="3" t="s">
        <v>332</v>
      </c>
      <c r="X36" s="3" t="s">
        <v>61</v>
      </c>
      <c r="Y36" s="3"/>
      <c r="Z36" s="4" t="s">
        <v>333</v>
      </c>
      <c r="AA36" s="2"/>
    </row>
    <row r="37" customFormat="false" ht="18" hidden="false" customHeight="true" outlineLevel="0" collapsed="false">
      <c r="A37" s="3" t="s">
        <v>334</v>
      </c>
      <c r="B37" s="3" t="s">
        <v>335</v>
      </c>
      <c r="C37" s="4" t="s">
        <v>336</v>
      </c>
      <c r="D37" s="4" t="s">
        <v>29</v>
      </c>
      <c r="E37" s="3" t="s">
        <v>30</v>
      </c>
      <c r="F37" s="3" t="s">
        <v>31</v>
      </c>
      <c r="G37" s="3" t="s">
        <v>32</v>
      </c>
      <c r="H37" s="3" t="s">
        <v>337</v>
      </c>
      <c r="I37" s="3" t="s">
        <v>338</v>
      </c>
      <c r="J37" s="3" t="s">
        <v>35</v>
      </c>
      <c r="K37" s="3" t="s">
        <v>339</v>
      </c>
      <c r="L37" s="5" t="n">
        <v>220</v>
      </c>
      <c r="M37" s="5"/>
      <c r="N37" s="5"/>
      <c r="O37" s="5"/>
      <c r="P37" s="5"/>
      <c r="Q37" s="3" t="s">
        <v>80</v>
      </c>
      <c r="R37" s="3"/>
      <c r="S37" s="3"/>
      <c r="T37" s="3"/>
      <c r="U37" s="3"/>
      <c r="V37" s="3"/>
      <c r="W37" s="3" t="s">
        <v>340</v>
      </c>
      <c r="X37" s="3" t="s">
        <v>61</v>
      </c>
      <c r="Y37" s="3"/>
      <c r="Z37" s="4" t="s">
        <v>341</v>
      </c>
      <c r="AA37" s="2"/>
    </row>
    <row r="38" customFormat="false" ht="18" hidden="false" customHeight="true" outlineLevel="0" collapsed="false">
      <c r="A38" s="3" t="s">
        <v>342</v>
      </c>
      <c r="B38" s="3" t="s">
        <v>343</v>
      </c>
      <c r="C38" s="4" t="s">
        <v>344</v>
      </c>
      <c r="D38" s="4" t="s">
        <v>86</v>
      </c>
      <c r="E38" s="3" t="s">
        <v>87</v>
      </c>
      <c r="F38" s="3" t="s">
        <v>50</v>
      </c>
      <c r="G38" s="3" t="s">
        <v>51</v>
      </c>
      <c r="H38" s="3" t="s">
        <v>345</v>
      </c>
      <c r="I38" s="3" t="s">
        <v>346</v>
      </c>
      <c r="J38" s="3" t="s">
        <v>92</v>
      </c>
      <c r="K38" s="3" t="s">
        <v>266</v>
      </c>
      <c r="L38" s="5" t="n">
        <v>150</v>
      </c>
      <c r="M38" s="5"/>
      <c r="N38" s="5"/>
      <c r="O38" s="5"/>
      <c r="P38" s="5"/>
      <c r="Q38" s="3" t="s">
        <v>281</v>
      </c>
      <c r="R38" s="3"/>
      <c r="S38" s="3"/>
      <c r="T38" s="3"/>
      <c r="U38" s="3"/>
      <c r="V38" s="3"/>
      <c r="W38" s="3" t="s">
        <v>347</v>
      </c>
      <c r="X38" s="3" t="s">
        <v>61</v>
      </c>
      <c r="Y38" s="3"/>
      <c r="Z38" s="4" t="s">
        <v>348</v>
      </c>
      <c r="AA38" s="2"/>
    </row>
    <row r="39" customFormat="false" ht="18" hidden="false" customHeight="true" outlineLevel="0" collapsed="false">
      <c r="A39" s="3" t="s">
        <v>349</v>
      </c>
      <c r="B39" s="3" t="s">
        <v>350</v>
      </c>
      <c r="C39" s="4" t="s">
        <v>351</v>
      </c>
      <c r="D39" s="4" t="s">
        <v>126</v>
      </c>
      <c r="E39" s="3" t="s">
        <v>127</v>
      </c>
      <c r="F39" s="3" t="s">
        <v>50</v>
      </c>
      <c r="G39" s="3" t="s">
        <v>51</v>
      </c>
      <c r="H39" s="3" t="s">
        <v>352</v>
      </c>
      <c r="I39" s="3" t="s">
        <v>353</v>
      </c>
      <c r="J39" s="3" t="s">
        <v>92</v>
      </c>
      <c r="K39" s="3" t="s">
        <v>157</v>
      </c>
      <c r="L39" s="5" t="n">
        <v>150</v>
      </c>
      <c r="M39" s="5"/>
      <c r="N39" s="5"/>
      <c r="O39" s="5"/>
      <c r="P39" s="5"/>
      <c r="Q39" s="3" t="s">
        <v>281</v>
      </c>
      <c r="R39" s="3"/>
      <c r="S39" s="3"/>
      <c r="T39" s="3"/>
      <c r="U39" s="3"/>
      <c r="V39" s="3"/>
      <c r="W39" s="3" t="s">
        <v>354</v>
      </c>
      <c r="X39" s="3" t="s">
        <v>61</v>
      </c>
      <c r="Y39" s="3"/>
      <c r="Z39" s="4" t="s">
        <v>355</v>
      </c>
      <c r="AA39" s="2"/>
    </row>
    <row r="40" customFormat="false" ht="18" hidden="false" customHeight="true" outlineLevel="0" collapsed="false">
      <c r="A40" s="3" t="s">
        <v>356</v>
      </c>
      <c r="B40" s="3" t="s">
        <v>350</v>
      </c>
      <c r="C40" s="4" t="s">
        <v>351</v>
      </c>
      <c r="D40" s="4" t="s">
        <v>126</v>
      </c>
      <c r="E40" s="3" t="s">
        <v>127</v>
      </c>
      <c r="F40" s="3" t="s">
        <v>50</v>
      </c>
      <c r="G40" s="3" t="s">
        <v>51</v>
      </c>
      <c r="H40" s="3" t="s">
        <v>352</v>
      </c>
      <c r="I40" s="3" t="s">
        <v>353</v>
      </c>
      <c r="J40" s="3" t="s">
        <v>92</v>
      </c>
      <c r="K40" s="3" t="s">
        <v>157</v>
      </c>
      <c r="L40" s="5" t="n">
        <v>150</v>
      </c>
      <c r="M40" s="5"/>
      <c r="N40" s="5"/>
      <c r="O40" s="5"/>
      <c r="P40" s="5"/>
      <c r="Q40" s="3" t="s">
        <v>143</v>
      </c>
      <c r="R40" s="3"/>
      <c r="S40" s="3"/>
      <c r="T40" s="3"/>
      <c r="U40" s="3"/>
      <c r="V40" s="3"/>
      <c r="W40" s="3" t="s">
        <v>354</v>
      </c>
      <c r="X40" s="3" t="s">
        <v>61</v>
      </c>
      <c r="Y40" s="3"/>
      <c r="Z40" s="3" t="s">
        <v>357</v>
      </c>
      <c r="AA40" s="2"/>
    </row>
    <row r="41" customFormat="false" ht="18" hidden="false" customHeight="true" outlineLevel="0" collapsed="false">
      <c r="A41" s="3" t="s">
        <v>358</v>
      </c>
      <c r="B41" s="3" t="s">
        <v>359</v>
      </c>
      <c r="C41" s="4" t="s">
        <v>360</v>
      </c>
      <c r="D41" s="4" t="s">
        <v>126</v>
      </c>
      <c r="E41" s="3" t="s">
        <v>127</v>
      </c>
      <c r="F41" s="3" t="s">
        <v>31</v>
      </c>
      <c r="G41" s="3" t="s">
        <v>32</v>
      </c>
      <c r="H41" s="3" t="s">
        <v>352</v>
      </c>
      <c r="I41" s="3" t="s">
        <v>353</v>
      </c>
      <c r="J41" s="3" t="s">
        <v>35</v>
      </c>
      <c r="K41" s="3" t="s">
        <v>240</v>
      </c>
      <c r="L41" s="5" t="n">
        <v>220</v>
      </c>
      <c r="M41" s="5"/>
      <c r="N41" s="5"/>
      <c r="O41" s="5"/>
      <c r="P41" s="5"/>
      <c r="Q41" s="3" t="s">
        <v>281</v>
      </c>
      <c r="R41" s="3"/>
      <c r="S41" s="3"/>
      <c r="T41" s="3"/>
      <c r="U41" s="3"/>
      <c r="V41" s="3"/>
      <c r="W41" s="3" t="s">
        <v>354</v>
      </c>
      <c r="X41" s="3" t="s">
        <v>61</v>
      </c>
      <c r="Y41" s="3"/>
      <c r="Z41" s="4" t="s">
        <v>355</v>
      </c>
      <c r="AA41" s="2"/>
    </row>
    <row r="42" customFormat="false" ht="15.75" hidden="false" customHeight="true" outlineLevel="0" collapsed="false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2"/>
    </row>
    <row r="43" customFormat="false" ht="15.75" hidden="false" customHeight="true" outlineLevel="0" collapsed="false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2"/>
    </row>
    <row r="44" customFormat="false" ht="15.75" hidden="false" customHeight="tru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2"/>
    </row>
    <row r="45" customFormat="false" ht="15.75" hidden="false" customHeight="true" outlineLevel="0" collapsed="false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2"/>
    </row>
    <row r="46" customFormat="false" ht="15.75" hidden="false" customHeight="true" outlineLevel="0" collapsed="false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2"/>
    </row>
    <row r="47" customFormat="false" ht="15.75" hidden="false" customHeight="true" outlineLevel="0" collapsed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2"/>
    </row>
    <row r="48" customFormat="false" ht="15.75" hidden="false" customHeight="true" outlineLevel="0" collapsed="false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2"/>
    </row>
    <row r="49" customFormat="false" ht="15.75" hidden="false" customHeight="true" outlineLevel="0" collapsed="false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2"/>
    </row>
    <row r="50" customFormat="false" ht="15.75" hidden="false" customHeight="true" outlineLevel="0" collapsed="false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2"/>
    </row>
    <row r="51" customFormat="false" ht="15.75" hidden="false" customHeight="true" outlineLevel="0" collapsed="false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2"/>
    </row>
    <row r="52" customFormat="false" ht="15.75" hidden="false" customHeight="true" outlineLevel="0" collapsed="false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2"/>
    </row>
    <row r="53" customFormat="false" ht="15.75" hidden="false" customHeight="true" outlineLevel="0" collapsed="false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2"/>
    </row>
    <row r="54" customFormat="false" ht="15.75" hidden="false" customHeight="true" outlineLevel="0" collapsed="false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2"/>
    </row>
    <row r="55" customFormat="false" ht="15.75" hidden="false" customHeight="true" outlineLevel="0" collapsed="false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2"/>
    </row>
    <row r="56" customFormat="false" ht="15.75" hidden="false" customHeight="true" outlineLevel="0" collapsed="false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2"/>
    </row>
    <row r="57" customFormat="false" ht="15.75" hidden="false" customHeight="true" outlineLevel="0" collapsed="false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2"/>
    </row>
    <row r="58" customFormat="false" ht="15.75" hidden="false" customHeight="true" outlineLevel="0" collapsed="false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2"/>
    </row>
    <row r="59" customFormat="false" ht="15.75" hidden="false" customHeight="true" outlineLevel="0" collapsed="false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2"/>
    </row>
    <row r="60" customFormat="false" ht="15.75" hidden="false" customHeight="true" outlineLevel="0" collapsed="false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2"/>
    </row>
    <row r="61" customFormat="false" ht="15.75" hidden="false" customHeight="true" outlineLevel="0" collapsed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2"/>
    </row>
    <row r="62" customFormat="false" ht="15.75" hidden="false" customHeight="true" outlineLevel="0" collapsed="false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2"/>
    </row>
    <row r="63" customFormat="false" ht="15.75" hidden="false" customHeight="true" outlineLevel="0" collapsed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2"/>
    </row>
    <row r="64" customFormat="false" ht="15.75" hidden="false" customHeight="true" outlineLevel="0" collapsed="false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2"/>
    </row>
    <row r="65" customFormat="false" ht="15.75" hidden="false" customHeight="true" outlineLevel="0" collapsed="false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2"/>
    </row>
    <row r="66" customFormat="false" ht="15.75" hidden="false" customHeight="true" outlineLevel="0" collapsed="false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2"/>
    </row>
    <row r="67" customFormat="false" ht="15.75" hidden="false" customHeight="true" outlineLevel="0" collapsed="false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2"/>
    </row>
    <row r="68" customFormat="false" ht="15.75" hidden="false" customHeight="true" outlineLevel="0" collapsed="false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2"/>
    </row>
    <row r="69" customFormat="false" ht="15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2"/>
    </row>
    <row r="70" customFormat="false" ht="15.75" hidden="false" customHeight="true" outlineLevel="0" collapsed="false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2"/>
    </row>
    <row r="71" customFormat="false" ht="15.75" hidden="false" customHeight="tru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2"/>
    </row>
    <row r="72" customFormat="false" ht="15.75" hidden="false" customHeight="true" outlineLevel="0" collapsed="fals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2"/>
    </row>
    <row r="73" customFormat="false" ht="15.75" hidden="false" customHeight="true" outlineLevel="0" collapsed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2"/>
    </row>
    <row r="74" customFormat="false" ht="15.75" hidden="false" customHeight="true" outlineLevel="0" collapsed="false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2"/>
    </row>
    <row r="75" customFormat="false" ht="15.75" hidden="false" customHeight="true" outlineLevel="0" collapsed="false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2"/>
    </row>
    <row r="76" customFormat="false" ht="15.75" hidden="false" customHeight="true" outlineLevel="0" collapsed="false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2"/>
    </row>
    <row r="77" customFormat="false" ht="15.75" hidden="false" customHeight="true" outlineLevel="0" collapsed="false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2"/>
    </row>
    <row r="78" customFormat="false" ht="15.75" hidden="false" customHeight="true" outlineLevel="0" collapsed="false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2"/>
    </row>
    <row r="79" customFormat="false" ht="15.75" hidden="false" customHeight="true" outlineLevel="0" collapsed="false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2"/>
    </row>
    <row r="80" customFormat="false" ht="15.75" hidden="false" customHeight="tru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2"/>
    </row>
    <row r="81" customFormat="false" ht="15.75" hidden="false" customHeight="true" outlineLevel="0" collapsed="false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2"/>
    </row>
    <row r="82" customFormat="false" ht="15.75" hidden="false" customHeight="true" outlineLevel="0" collapsed="false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2"/>
    </row>
    <row r="83" customFormat="false" ht="15.75" hidden="false" customHeight="true" outlineLevel="0" collapsed="false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2"/>
    </row>
    <row r="84" customFormat="false" ht="15.75" hidden="false" customHeight="true" outlineLevel="0" collapsed="false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2"/>
    </row>
    <row r="85" customFormat="false" ht="15.75" hidden="false" customHeight="tru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2"/>
    </row>
    <row r="86" customFormat="false" ht="15.75" hidden="false" customHeight="true" outlineLevel="0" collapsed="false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2"/>
    </row>
    <row r="87" customFormat="false" ht="15.75" hidden="false" customHeight="true" outlineLevel="0" collapsed="false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2"/>
    </row>
    <row r="88" customFormat="false" ht="15.75" hidden="false" customHeight="true" outlineLevel="0" collapsed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2"/>
    </row>
    <row r="89" customFormat="false" ht="15.75" hidden="false" customHeight="tru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2"/>
    </row>
    <row r="90" customFormat="false" ht="15.75" hidden="false" customHeight="tru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2"/>
    </row>
    <row r="91" customFormat="false" ht="15.75" hidden="false" customHeight="tru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2"/>
    </row>
    <row r="92" customFormat="false" ht="15.75" hidden="false" customHeight="tru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2"/>
    </row>
    <row r="93" customFormat="false" ht="15.75" hidden="false" customHeight="tru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2"/>
    </row>
    <row r="94" customFormat="false" ht="15.75" hidden="false" customHeight="tru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2"/>
    </row>
    <row r="95" customFormat="false" ht="15.75" hidden="false" customHeight="tru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2"/>
    </row>
    <row r="96" customFormat="false" ht="15.75" hidden="false" customHeight="tru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2"/>
    </row>
    <row r="97" customFormat="false" ht="15.75" hidden="false" customHeight="tru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2"/>
    </row>
    <row r="98" customFormat="false" ht="15.75" hidden="false" customHeight="tru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2"/>
    </row>
    <row r="99" customFormat="false" ht="15.75" hidden="false" customHeight="tru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2"/>
    </row>
    <row r="100" customFormat="false" ht="15.75" hidden="false" customHeight="tru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2"/>
    </row>
    <row r="101" customFormat="false" ht="15.75" hidden="false" customHeight="tru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2"/>
    </row>
    <row r="102" customFormat="false" ht="15.75" hidden="false" customHeight="tru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2"/>
    </row>
    <row r="103" customFormat="false" ht="15.75" hidden="false" customHeight="tru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2"/>
    </row>
    <row r="104" customFormat="false" ht="15.75" hidden="false" customHeight="tru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2"/>
    </row>
    <row r="105" customFormat="false" ht="15.75" hidden="false" customHeight="tru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2"/>
    </row>
    <row r="106" customFormat="false" ht="15.75" hidden="false" customHeight="tru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2"/>
    </row>
    <row r="107" customFormat="false" ht="15.75" hidden="false" customHeight="tru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2"/>
    </row>
    <row r="108" customFormat="false" ht="15.75" hidden="false" customHeight="tru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2"/>
    </row>
    <row r="109" customFormat="false" ht="15.75" hidden="false" customHeight="tru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2"/>
    </row>
    <row r="110" customFormat="false" ht="15.75" hidden="false" customHeight="tru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2"/>
    </row>
    <row r="111" customFormat="false" ht="15.75" hidden="false" customHeight="tru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2"/>
    </row>
    <row r="112" customFormat="false" ht="15.75" hidden="false" customHeight="tru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2"/>
    </row>
    <row r="113" customFormat="false" ht="15.75" hidden="false" customHeight="tru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2"/>
    </row>
    <row r="114" customFormat="false" ht="15.75" hidden="false" customHeight="tru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2"/>
    </row>
    <row r="115" customFormat="false" ht="15.75" hidden="false" customHeight="tru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2"/>
    </row>
    <row r="116" customFormat="false" ht="15.75" hidden="false" customHeight="tru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2"/>
    </row>
    <row r="117" customFormat="false" ht="15.75" hidden="false" customHeight="tru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2"/>
    </row>
    <row r="118" customFormat="false" ht="15.75" hidden="false" customHeight="tru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2"/>
    </row>
    <row r="119" customFormat="false" ht="15.75" hidden="false" customHeight="tru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2"/>
    </row>
    <row r="120" customFormat="false" ht="15.75" hidden="false" customHeight="tru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2"/>
    </row>
    <row r="121" customFormat="false" ht="15.75" hidden="false" customHeight="tru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2"/>
    </row>
    <row r="122" customFormat="false" ht="15.75" hidden="false" customHeight="tru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2"/>
    </row>
    <row r="123" customFormat="false" ht="15.75" hidden="false" customHeight="tru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2"/>
    </row>
    <row r="124" customFormat="false" ht="15.75" hidden="false" customHeight="tru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2"/>
    </row>
    <row r="125" customFormat="false" ht="15.75" hidden="false" customHeight="tru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2"/>
    </row>
    <row r="126" customFormat="false" ht="15.75" hidden="false" customHeight="tru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2"/>
    </row>
    <row r="127" customFormat="false" ht="15.75" hidden="false" customHeight="tru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2"/>
    </row>
    <row r="128" customFormat="false" ht="15.75" hidden="false" customHeight="tru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2"/>
    </row>
    <row r="129" customFormat="false" ht="15.75" hidden="false" customHeight="tru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2"/>
    </row>
    <row r="130" customFormat="false" ht="15.75" hidden="false" customHeight="tru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2"/>
    </row>
    <row r="131" customFormat="false" ht="15.75" hidden="false" customHeight="tru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2"/>
    </row>
    <row r="132" customFormat="false" ht="15.75" hidden="false" customHeight="tru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2"/>
    </row>
    <row r="133" customFormat="false" ht="15.75" hidden="false" customHeight="tru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2"/>
    </row>
    <row r="134" customFormat="false" ht="15.75" hidden="false" customHeight="tru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2"/>
    </row>
    <row r="135" customFormat="false" ht="15.75" hidden="false" customHeight="tru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2"/>
    </row>
    <row r="136" customFormat="false" ht="15.75" hidden="false" customHeight="tru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2"/>
    </row>
    <row r="137" customFormat="false" ht="15.75" hidden="false" customHeight="tru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2"/>
    </row>
    <row r="138" customFormat="false" ht="15.75" hidden="false" customHeight="tru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2"/>
    </row>
    <row r="139" customFormat="false" ht="15.75" hidden="false" customHeight="tru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2"/>
    </row>
    <row r="140" customFormat="false" ht="15.75" hidden="false" customHeight="tru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2"/>
    </row>
    <row r="141" customFormat="false" ht="15.75" hidden="false" customHeight="tru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2"/>
    </row>
    <row r="142" customFormat="false" ht="15.75" hidden="false" customHeight="tru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2"/>
    </row>
    <row r="143" customFormat="false" ht="15.75" hidden="false" customHeight="tru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2"/>
    </row>
    <row r="144" customFormat="false" ht="15.75" hidden="false" customHeight="tru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2"/>
    </row>
    <row r="145" customFormat="false" ht="15.75" hidden="false" customHeight="tru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2"/>
    </row>
    <row r="146" customFormat="false" ht="15.75" hidden="false" customHeight="tru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2"/>
    </row>
    <row r="147" customFormat="false" ht="15.75" hidden="false" customHeight="tru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2"/>
    </row>
    <row r="148" customFormat="false" ht="15.75" hidden="false" customHeight="tru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2"/>
    </row>
    <row r="149" customFormat="false" ht="15.75" hidden="false" customHeight="tru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2"/>
    </row>
    <row r="150" customFormat="false" ht="15.75" hidden="false" customHeight="tru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2"/>
    </row>
    <row r="151" customFormat="false" ht="15.75" hidden="false" customHeight="tru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2"/>
    </row>
    <row r="152" customFormat="false" ht="15.75" hidden="false" customHeight="tru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2"/>
    </row>
    <row r="153" customFormat="false" ht="15.75" hidden="false" customHeight="true" outlineLevel="0" collapsed="false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2"/>
    </row>
    <row r="154" customFormat="false" ht="15.75" hidden="false" customHeight="true" outlineLevel="0" collapsed="false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2"/>
    </row>
    <row r="155" customFormat="false" ht="15.75" hidden="false" customHeight="true" outlineLevel="0" collapsed="false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2"/>
    </row>
    <row r="156" customFormat="false" ht="15.75" hidden="false" customHeight="true" outlineLevel="0" collapsed="false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2"/>
    </row>
    <row r="157" customFormat="false" ht="15.75" hidden="false" customHeight="true" outlineLevel="0" collapsed="false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2"/>
    </row>
    <row r="158" customFormat="false" ht="15.75" hidden="false" customHeight="true" outlineLevel="0" collapsed="false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2"/>
    </row>
    <row r="159" customFormat="false" ht="15.75" hidden="false" customHeight="true" outlineLevel="0" collapsed="false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2"/>
    </row>
    <row r="160" customFormat="false" ht="15.75" hidden="false" customHeight="true" outlineLevel="0" collapsed="false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2"/>
    </row>
    <row r="161" customFormat="false" ht="15.75" hidden="false" customHeight="true" outlineLevel="0" collapsed="false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2"/>
    </row>
    <row r="162" customFormat="false" ht="15.75" hidden="false" customHeight="true" outlineLevel="0" collapsed="false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2"/>
    </row>
    <row r="163" customFormat="false" ht="15.75" hidden="false" customHeight="true" outlineLevel="0" collapsed="false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2"/>
    </row>
    <row r="164" customFormat="false" ht="15.75" hidden="false" customHeight="true" outlineLevel="0" collapsed="false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2"/>
    </row>
    <row r="165" customFormat="false" ht="15.75" hidden="false" customHeight="true" outlineLevel="0" collapsed="false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2"/>
    </row>
    <row r="166" customFormat="false" ht="15.75" hidden="false" customHeight="true" outlineLevel="0" collapsed="false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2"/>
    </row>
    <row r="167" customFormat="false" ht="15.75" hidden="false" customHeight="true" outlineLevel="0" collapsed="false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2"/>
    </row>
    <row r="168" customFormat="false" ht="15.75" hidden="false" customHeight="true" outlineLevel="0" collapsed="false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2"/>
    </row>
    <row r="169" customFormat="false" ht="15.75" hidden="false" customHeight="true" outlineLevel="0" collapsed="false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2"/>
    </row>
    <row r="170" customFormat="false" ht="15.75" hidden="false" customHeight="true" outlineLevel="0" collapsed="false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2"/>
    </row>
    <row r="171" customFormat="false" ht="15.75" hidden="false" customHeight="true" outlineLevel="0" collapsed="false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2"/>
    </row>
    <row r="172" customFormat="false" ht="15.75" hidden="false" customHeight="true" outlineLevel="0" collapsed="false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2"/>
    </row>
    <row r="173" customFormat="false" ht="15.75" hidden="false" customHeight="true" outlineLevel="0" collapsed="false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2"/>
    </row>
    <row r="174" customFormat="false" ht="15.75" hidden="false" customHeight="true" outlineLevel="0" collapsed="false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2"/>
    </row>
    <row r="175" customFormat="false" ht="15.75" hidden="false" customHeight="true" outlineLevel="0" collapsed="false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2"/>
    </row>
    <row r="176" customFormat="false" ht="15.75" hidden="false" customHeight="true" outlineLevel="0" collapsed="false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2"/>
    </row>
    <row r="177" customFormat="false" ht="15.75" hidden="false" customHeight="true" outlineLevel="0" collapsed="false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2"/>
    </row>
    <row r="178" customFormat="false" ht="15.75" hidden="false" customHeight="true" outlineLevel="0" collapsed="false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2"/>
    </row>
    <row r="179" customFormat="false" ht="15.75" hidden="false" customHeight="true" outlineLevel="0" collapsed="false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2"/>
    </row>
    <row r="180" customFormat="false" ht="15.75" hidden="false" customHeight="true" outlineLevel="0" collapsed="false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2"/>
    </row>
    <row r="181" customFormat="false" ht="15.75" hidden="false" customHeight="true" outlineLevel="0" collapsed="false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2"/>
    </row>
    <row r="182" customFormat="false" ht="15.75" hidden="false" customHeight="true" outlineLevel="0" collapsed="false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2"/>
    </row>
    <row r="183" customFormat="false" ht="15.75" hidden="false" customHeight="true" outlineLevel="0" collapsed="false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2"/>
    </row>
    <row r="184" customFormat="false" ht="15.75" hidden="false" customHeight="true" outlineLevel="0" collapsed="false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2"/>
    </row>
    <row r="185" customFormat="false" ht="15.75" hidden="false" customHeight="true" outlineLevel="0" collapsed="false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2"/>
    </row>
    <row r="186" customFormat="false" ht="15.75" hidden="false" customHeight="true" outlineLevel="0" collapsed="false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2"/>
    </row>
    <row r="187" customFormat="false" ht="15.75" hidden="false" customHeight="true" outlineLevel="0" collapsed="false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2"/>
    </row>
    <row r="188" customFormat="false" ht="15.75" hidden="false" customHeight="true" outlineLevel="0" collapsed="false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2"/>
    </row>
    <row r="189" customFormat="false" ht="15.75" hidden="false" customHeight="true" outlineLevel="0" collapsed="false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2"/>
    </row>
    <row r="190" customFormat="false" ht="15.75" hidden="false" customHeight="true" outlineLevel="0" collapsed="false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2"/>
    </row>
    <row r="191" customFormat="false" ht="15.75" hidden="false" customHeight="true" outlineLevel="0" collapsed="false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2"/>
    </row>
    <row r="192" customFormat="false" ht="15.75" hidden="false" customHeight="true" outlineLevel="0" collapsed="false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2"/>
    </row>
    <row r="193" customFormat="false" ht="15.75" hidden="false" customHeight="true" outlineLevel="0" collapsed="false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2"/>
    </row>
    <row r="194" customFormat="false" ht="15.75" hidden="false" customHeight="true" outlineLevel="0" collapsed="false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2"/>
    </row>
    <row r="195" customFormat="false" ht="15.75" hidden="false" customHeight="true" outlineLevel="0" collapsed="false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2"/>
    </row>
    <row r="196" customFormat="false" ht="15.75" hidden="false" customHeight="true" outlineLevel="0" collapsed="false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2"/>
    </row>
    <row r="197" customFormat="false" ht="15.75" hidden="false" customHeight="true" outlineLevel="0" collapsed="false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2"/>
    </row>
    <row r="198" customFormat="false" ht="15.75" hidden="false" customHeight="true" outlineLevel="0" collapsed="false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2"/>
    </row>
    <row r="199" customFormat="false" ht="15.75" hidden="false" customHeight="true" outlineLevel="0" collapsed="false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2"/>
    </row>
    <row r="200" customFormat="false" ht="15.75" hidden="false" customHeight="true" outlineLevel="0" collapsed="false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2"/>
    </row>
    <row r="201" customFormat="false" ht="15.75" hidden="false" customHeight="true" outlineLevel="0" collapsed="false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2"/>
    </row>
    <row r="202" customFormat="false" ht="15.75" hidden="false" customHeight="true" outlineLevel="0" collapsed="false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2"/>
    </row>
    <row r="203" customFormat="false" ht="15.75" hidden="false" customHeight="true" outlineLevel="0" collapsed="false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2"/>
    </row>
    <row r="204" customFormat="false" ht="15.75" hidden="false" customHeight="true" outlineLevel="0" collapsed="false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2"/>
    </row>
    <row r="205" customFormat="false" ht="15.75" hidden="false" customHeight="true" outlineLevel="0" collapsed="false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2"/>
    </row>
    <row r="206" customFormat="false" ht="15.75" hidden="false" customHeight="true" outlineLevel="0" collapsed="false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2"/>
    </row>
    <row r="207" customFormat="false" ht="15.75" hidden="false" customHeight="true" outlineLevel="0" collapsed="false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2"/>
    </row>
    <row r="208" customFormat="false" ht="15.75" hidden="false" customHeight="true" outlineLevel="0" collapsed="false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2"/>
    </row>
    <row r="209" customFormat="false" ht="15.75" hidden="false" customHeight="true" outlineLevel="0" collapsed="false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2"/>
    </row>
    <row r="210" customFormat="false" ht="15.75" hidden="false" customHeight="true" outlineLevel="0" collapsed="false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2"/>
    </row>
    <row r="211" customFormat="false" ht="15.75" hidden="false" customHeight="true" outlineLevel="0" collapsed="false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2"/>
    </row>
    <row r="212" customFormat="false" ht="15.75" hidden="false" customHeight="true" outlineLevel="0" collapsed="false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2"/>
    </row>
    <row r="213" customFormat="false" ht="15.75" hidden="false" customHeight="true" outlineLevel="0" collapsed="false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2"/>
    </row>
    <row r="214" customFormat="false" ht="15.75" hidden="false" customHeight="true" outlineLevel="0" collapsed="false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2"/>
    </row>
    <row r="215" customFormat="false" ht="15.75" hidden="false" customHeight="true" outlineLevel="0" collapsed="false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2"/>
    </row>
    <row r="216" customFormat="false" ht="15.75" hidden="false" customHeight="true" outlineLevel="0" collapsed="false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2"/>
    </row>
    <row r="217" customFormat="false" ht="15.75" hidden="false" customHeight="true" outlineLevel="0" collapsed="false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2"/>
    </row>
    <row r="218" customFormat="false" ht="15.75" hidden="false" customHeight="true" outlineLevel="0" collapsed="false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2"/>
    </row>
    <row r="219" customFormat="false" ht="15.75" hidden="false" customHeight="true" outlineLevel="0" collapsed="false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2"/>
    </row>
    <row r="220" customFormat="false" ht="15.75" hidden="false" customHeight="true" outlineLevel="0" collapsed="false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2"/>
    </row>
    <row r="221" customFormat="false" ht="15.75" hidden="false" customHeight="true" outlineLevel="0" collapsed="false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2"/>
    </row>
    <row r="222" customFormat="false" ht="15.75" hidden="false" customHeight="true" outlineLevel="0" collapsed="false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2"/>
    </row>
    <row r="223" customFormat="false" ht="15.75" hidden="false" customHeight="true" outlineLevel="0" collapsed="false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2"/>
    </row>
    <row r="224" customFormat="false" ht="15.75" hidden="false" customHeight="true" outlineLevel="0" collapsed="false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2"/>
    </row>
    <row r="225" customFormat="false" ht="15.75" hidden="false" customHeight="true" outlineLevel="0" collapsed="false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2"/>
    </row>
    <row r="226" customFormat="false" ht="15.75" hidden="false" customHeight="true" outlineLevel="0" collapsed="false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2"/>
    </row>
    <row r="227" customFormat="false" ht="15.75" hidden="false" customHeight="true" outlineLevel="0" collapsed="false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2"/>
    </row>
    <row r="228" customFormat="false" ht="15.75" hidden="false" customHeight="true" outlineLevel="0" collapsed="false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2"/>
    </row>
    <row r="229" customFormat="false" ht="15.75" hidden="false" customHeight="true" outlineLevel="0" collapsed="false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2"/>
    </row>
    <row r="230" customFormat="false" ht="15.75" hidden="false" customHeight="true" outlineLevel="0" collapsed="false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2"/>
    </row>
    <row r="231" customFormat="false" ht="15.75" hidden="false" customHeight="true" outlineLevel="0" collapsed="false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2"/>
    </row>
    <row r="232" customFormat="false" ht="15.75" hidden="false" customHeight="true" outlineLevel="0" collapsed="false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2"/>
    </row>
    <row r="233" customFormat="false" ht="15.75" hidden="false" customHeight="true" outlineLevel="0" collapsed="false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2"/>
    </row>
    <row r="234" customFormat="false" ht="15.75" hidden="false" customHeight="true" outlineLevel="0" collapsed="false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2"/>
    </row>
    <row r="235" customFormat="false" ht="15.75" hidden="false" customHeight="true" outlineLevel="0" collapsed="false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2"/>
    </row>
    <row r="236" customFormat="false" ht="15.75" hidden="false" customHeight="true" outlineLevel="0" collapsed="false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2"/>
    </row>
    <row r="237" customFormat="false" ht="15.75" hidden="false" customHeight="true" outlineLevel="0" collapsed="false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2"/>
    </row>
    <row r="238" customFormat="false" ht="15.75" hidden="false" customHeight="true" outlineLevel="0" collapsed="false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2"/>
    </row>
    <row r="239" customFormat="false" ht="15.75" hidden="false" customHeight="true" outlineLevel="0" collapsed="false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2"/>
    </row>
    <row r="240" customFormat="false" ht="15.75" hidden="false" customHeight="true" outlineLevel="0" collapsed="false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2"/>
    </row>
    <row r="241" customFormat="false" ht="15.75" hidden="false" customHeight="true" outlineLevel="0" collapsed="false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2"/>
    </row>
    <row r="242" customFormat="false" ht="15.7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customFormat="false" ht="15.7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customFormat="false" ht="15.7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customFormat="false" ht="15.7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customFormat="false" ht="15.7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customFormat="false" ht="15.7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customFormat="false" ht="15.7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customFormat="false" ht="15.7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customFormat="false" ht="15.7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customFormat="false" ht="15.7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customFormat="false" ht="15.7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customFormat="false" ht="15.7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customFormat="false" ht="15.7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customFormat="false" ht="15.7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customFormat="false" ht="15.7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customFormat="false" ht="15.7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customFormat="false" ht="15.7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customFormat="false" ht="15.7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customFormat="false" ht="15.7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customFormat="false" ht="15.7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customFormat="false" ht="15.7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customFormat="false" ht="15.7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customFormat="false" ht="15.7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customFormat="false" ht="15.7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customFormat="false" ht="15.7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customFormat="false" ht="15.7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customFormat="false" ht="15.7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customFormat="false" ht="15.7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customFormat="false" ht="15.7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customFormat="false" ht="15.7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customFormat="false" ht="15.7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customFormat="false" ht="15.7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customFormat="false" ht="15.7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customFormat="false" ht="15.7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customFormat="false" ht="15.7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customFormat="false" ht="15.7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customFormat="false" ht="15.7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customFormat="false" ht="15.7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customFormat="false" ht="15.7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customFormat="false" ht="15.7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customFormat="false" ht="15.7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customFormat="false" ht="15.7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customFormat="false" ht="15.7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customFormat="false" ht="15.7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customFormat="false" ht="15.7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customFormat="false" ht="15.7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customFormat="false" ht="15.7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customFormat="false" ht="15.7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customFormat="false" ht="15.7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customFormat="false" ht="15.7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customFormat="false" ht="15.7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customFormat="false" ht="15.7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customFormat="false" ht="15.7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customFormat="false" ht="15.7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customFormat="false" ht="15.7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customFormat="false" ht="15.7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customFormat="false" ht="15.7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customFormat="false" ht="15.7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customFormat="false" ht="15.7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customFormat="false" ht="15.7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customFormat="false" ht="15.7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customFormat="false" ht="15.7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customFormat="false" ht="15.7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customFormat="false" ht="15.7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customFormat="false" ht="15.7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customFormat="false" ht="15.7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customFormat="false" ht="15.7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customFormat="false" ht="15.7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customFormat="false" ht="15.7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customFormat="false" ht="15.7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customFormat="false" ht="15.7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customFormat="false" ht="15.7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customFormat="false" ht="15.7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customFormat="false" ht="15.7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customFormat="false" ht="15.7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customFormat="false" ht="15.7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customFormat="false" ht="15.7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customFormat="false" ht="15.7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customFormat="false" ht="15.7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customFormat="false" ht="15.7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customFormat="false" ht="15.7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customFormat="false" ht="15.7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customFormat="false" ht="15.7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customFormat="false" ht="15.7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customFormat="false" ht="15.7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customFormat="false" ht="15.7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customFormat="false" ht="15.7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customFormat="false" ht="15.7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customFormat="false" ht="15.7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customFormat="false" ht="15.7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customFormat="false" ht="15.7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customFormat="false" ht="15.7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customFormat="false" ht="15.7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customFormat="false" ht="15.7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customFormat="false" ht="15.7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customFormat="false" ht="15.7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customFormat="false" ht="15.7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customFormat="false" ht="15.7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customFormat="false" ht="15.7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customFormat="false" ht="15.7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customFormat="false" ht="15.7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customFormat="false" ht="15.7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customFormat="false" ht="15.7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customFormat="false" ht="15.7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customFormat="false" ht="15.7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customFormat="false" ht="15.7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customFormat="false" ht="15.7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customFormat="false" ht="15.7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customFormat="false" ht="15.7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customFormat="false" ht="15.7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customFormat="false" ht="15.7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customFormat="false" ht="15.7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customFormat="false" ht="15.7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customFormat="false" ht="15.7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customFormat="false" ht="15.7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customFormat="false" ht="15.7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customFormat="false" ht="15.7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customFormat="false" ht="15.7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customFormat="false" ht="15.7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customFormat="false" ht="15.7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customFormat="false" ht="15.7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customFormat="false" ht="15.7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customFormat="false" ht="15.7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customFormat="false" ht="15.7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customFormat="false" ht="15.7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customFormat="false" ht="15.7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customFormat="false" ht="15.7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customFormat="false" ht="15.7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customFormat="false" ht="15.7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customFormat="false" ht="15.7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customFormat="false" ht="15.7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customFormat="false" ht="15.7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customFormat="false" ht="15.7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customFormat="false" ht="15.7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customFormat="false" ht="15.7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customFormat="false" ht="15.7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customFormat="false" ht="15.7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customFormat="false" ht="15.7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customFormat="false" ht="15.7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customFormat="false" ht="15.7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customFormat="false" ht="15.7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customFormat="false" ht="15.7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customFormat="false" ht="15.7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customFormat="false" ht="15.7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customFormat="false" ht="15.7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customFormat="false" ht="15.7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customFormat="false" ht="15.7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customFormat="false" ht="15.7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customFormat="false" ht="15.7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customFormat="false" ht="15.7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customFormat="false" ht="15.7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customFormat="false" ht="15.7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customFormat="false" ht="15.7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customFormat="false" ht="15.7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customFormat="false" ht="15.7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customFormat="false" ht="15.7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customFormat="false" ht="15.7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customFormat="false" ht="15.7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customFormat="false" ht="15.7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customFormat="false" ht="15.7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customFormat="false" ht="15.7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customFormat="false" ht="15.7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customFormat="false" ht="15.7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customFormat="false" ht="15.7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customFormat="false" ht="15.7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customFormat="false" ht="15.7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customFormat="false" ht="15.7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customFormat="false" ht="15.7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customFormat="false" ht="15.7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customFormat="false" ht="15.7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customFormat="false" ht="15.7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customFormat="false" ht="15.7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customFormat="false" ht="15.7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customFormat="false" ht="15.7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customFormat="false" ht="15.7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customFormat="false" ht="15.7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customFormat="false" ht="15.7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customFormat="false" ht="15.7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customFormat="false" ht="15.7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customFormat="false" ht="15.7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customFormat="false" ht="15.7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customFormat="false" ht="15.7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customFormat="false" ht="15.7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customFormat="false" ht="15.7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customFormat="false" ht="15.7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customFormat="false" ht="15.7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customFormat="false" ht="15.7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customFormat="false" ht="15.7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customFormat="false" ht="15.7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customFormat="false" ht="15.7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customFormat="false" ht="15.7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customFormat="false" ht="15.7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customFormat="false" ht="15.7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customFormat="false" ht="15.7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customFormat="false" ht="15.7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customFormat="false" ht="15.7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customFormat="false" ht="15.7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customFormat="false" ht="15.7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customFormat="false" ht="15.7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customFormat="false" ht="15.7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customFormat="false" ht="15.7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customFormat="false" ht="15.7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customFormat="false" ht="15.7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customFormat="false" ht="15.7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customFormat="false" ht="15.7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customFormat="false" ht="15.7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customFormat="false" ht="15.7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customFormat="false" ht="15.7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customFormat="false" ht="15.7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customFormat="false" ht="15.7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customFormat="false" ht="15.7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customFormat="false" ht="15.7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customFormat="false" ht="15.7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customFormat="false" ht="15.7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customFormat="false" ht="15.7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customFormat="false" ht="15.7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customFormat="false" ht="15.7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customFormat="false" ht="15.7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customFormat="false" ht="15.7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customFormat="false" ht="15.7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customFormat="false" ht="15.7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customFormat="false" ht="15.7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customFormat="false" ht="15.7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customFormat="false" ht="15.7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customFormat="false" ht="15.7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customFormat="false" ht="15.7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customFormat="false" ht="15.7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customFormat="false" ht="15.7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customFormat="false" ht="15.7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customFormat="false" ht="15.7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customFormat="false" ht="15.7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customFormat="false" ht="15.7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customFormat="false" ht="15.7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customFormat="false" ht="15.7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customFormat="false" ht="15.7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customFormat="false" ht="15.7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customFormat="false" ht="15.7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customFormat="false" ht="15.7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customFormat="false" ht="15.7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customFormat="false" ht="15.7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customFormat="false" ht="15.7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customFormat="false" ht="15.7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customFormat="false" ht="15.7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customFormat="false" ht="15.7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customFormat="false" ht="15.7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customFormat="false" ht="15.7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customFormat="false" ht="15.7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customFormat="false" ht="15.7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customFormat="false" ht="15.7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customFormat="false" ht="15.7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customFormat="false" ht="15.7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customFormat="false" ht="15.7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customFormat="false" ht="15.7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customFormat="false" ht="15.7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customFormat="false" ht="15.7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customFormat="false" ht="15.7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customFormat="false" ht="15.7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customFormat="false" ht="15.7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customFormat="false" ht="15.7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customFormat="false" ht="15.7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customFormat="false" ht="15.7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customFormat="false" ht="15.7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customFormat="false" ht="15.7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customFormat="false" ht="15.7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customFormat="false" ht="15.7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customFormat="false" ht="15.7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customFormat="false" ht="15.7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customFormat="false" ht="15.7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customFormat="false" ht="15.7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customFormat="false" ht="15.7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customFormat="false" ht="15.7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customFormat="false" ht="15.7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customFormat="false" ht="15.7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customFormat="false" ht="15.7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customFormat="false" ht="15.7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customFormat="false" ht="15.7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customFormat="false" ht="15.7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customFormat="false" ht="15.7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customFormat="false" ht="15.7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customFormat="false" ht="15.7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customFormat="false" ht="15.7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customFormat="false" ht="15.7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customFormat="false" ht="15.7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customFormat="false" ht="15.7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customFormat="false" ht="15.7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customFormat="false" ht="15.7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customFormat="false" ht="15.7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customFormat="false" ht="15.7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customFormat="false" ht="15.7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customFormat="false" ht="15.7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customFormat="false" ht="15.7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customFormat="false" ht="15.7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customFormat="false" ht="15.7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customFormat="false" ht="15.7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customFormat="false" ht="15.7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customFormat="false" ht="15.7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customFormat="false" ht="15.7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customFormat="false" ht="15.7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customFormat="false" ht="15.7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customFormat="false" ht="15.7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customFormat="false" ht="15.7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customFormat="false" ht="15.7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customFormat="false" ht="15.7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customFormat="false" ht="15.7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customFormat="false" ht="15.7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customFormat="false" ht="15.7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customFormat="false" ht="15.7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customFormat="false" ht="15.7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customFormat="false" ht="15.7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customFormat="false" ht="15.7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customFormat="false" ht="15.7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customFormat="false" ht="15.7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customFormat="false" ht="15.7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customFormat="false" ht="15.7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customFormat="false" ht="15.7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customFormat="false" ht="15.7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customFormat="false" ht="15.7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customFormat="false" ht="15.7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customFormat="false" ht="15.7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customFormat="false" ht="15.7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customFormat="false" ht="15.7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customFormat="false" ht="15.7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customFormat="false" ht="15.7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customFormat="false" ht="15.7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customFormat="false" ht="15.7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customFormat="false" ht="15.7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customFormat="false" ht="15.7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customFormat="false" ht="15.7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customFormat="false" ht="15.7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customFormat="false" ht="15.7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customFormat="false" ht="15.7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customFormat="false" ht="15.7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customFormat="false" ht="15.7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customFormat="false" ht="15.7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customFormat="false" ht="15.7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customFormat="false" ht="15.7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customFormat="false" ht="15.7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customFormat="false" ht="15.7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customFormat="false" ht="15.7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customFormat="false" ht="15.7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customFormat="false" ht="15.7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customFormat="false" ht="15.7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customFormat="false" ht="15.7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customFormat="false" ht="15.7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customFormat="false" ht="15.7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customFormat="false" ht="15.7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customFormat="false" ht="15.7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customFormat="false" ht="15.7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customFormat="false" ht="15.7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customFormat="false" ht="15.7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customFormat="false" ht="15.7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customFormat="false" ht="15.7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customFormat="false" ht="15.7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customFormat="false" ht="15.7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customFormat="false" ht="15.7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customFormat="false" ht="15.7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customFormat="false" ht="15.7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customFormat="false" ht="15.7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customFormat="false" ht="15.7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customFormat="false" ht="15.7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customFormat="false" ht="15.7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customFormat="false" ht="15.7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customFormat="false" ht="15.7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customFormat="false" ht="15.7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customFormat="false" ht="15.7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customFormat="false" ht="15.7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customFormat="false" ht="15.7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customFormat="false" ht="15.7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customFormat="false" ht="15.7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customFormat="false" ht="15.7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customFormat="false" ht="15.7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customFormat="false" ht="15.7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customFormat="false" ht="15.7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customFormat="false" ht="15.7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customFormat="false" ht="15.7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customFormat="false" ht="15.7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customFormat="false" ht="15.7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customFormat="false" ht="15.7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customFormat="false" ht="15.7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customFormat="false" ht="15.7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customFormat="false" ht="15.7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customFormat="false" ht="15.7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customFormat="false" ht="15.7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customFormat="false" ht="15.7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customFormat="false" ht="15.7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customFormat="false" ht="15.7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customFormat="false" ht="15.7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customFormat="false" ht="15.7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customFormat="false" ht="15.7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customFormat="false" ht="15.7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customFormat="false" ht="15.7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customFormat="false" ht="15.7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customFormat="false" ht="15.7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customFormat="false" ht="15.7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customFormat="false" ht="15.7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customFormat="false" ht="15.7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customFormat="false" ht="15.7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customFormat="false" ht="15.7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customFormat="false" ht="15.7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customFormat="false" ht="15.7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customFormat="false" ht="15.7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customFormat="false" ht="15.7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customFormat="false" ht="15.7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customFormat="false" ht="15.7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customFormat="false" ht="15.7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customFormat="false" ht="15.7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customFormat="false" ht="15.7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customFormat="false" ht="15.7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customFormat="false" ht="15.7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customFormat="false" ht="15.7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customFormat="false" ht="15.7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customFormat="false" ht="15.7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customFormat="false" ht="15.7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customFormat="false" ht="15.7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customFormat="false" ht="15.7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customFormat="false" ht="15.7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customFormat="false" ht="15.7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customFormat="false" ht="15.7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customFormat="false" ht="15.7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customFormat="false" ht="15.7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customFormat="false" ht="15.7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customFormat="false" ht="15.7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customFormat="false" ht="15.7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customFormat="false" ht="15.7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customFormat="false" ht="15.7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customFormat="false" ht="15.7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customFormat="false" ht="15.7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customFormat="false" ht="15.7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customFormat="false" ht="15.7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customFormat="false" ht="15.7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customFormat="false" ht="15.7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customFormat="false" ht="15.7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customFormat="false" ht="15.7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customFormat="false" ht="15.7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customFormat="false" ht="15.7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customFormat="false" ht="15.7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customFormat="false" ht="15.7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customFormat="false" ht="15.7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customFormat="false" ht="15.7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customFormat="false" ht="15.7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customFormat="false" ht="15.7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customFormat="false" ht="15.7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customFormat="false" ht="15.7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customFormat="false" ht="15.7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customFormat="false" ht="15.7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customFormat="false" ht="15.7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customFormat="false" ht="15.7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customFormat="false" ht="15.7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customFormat="false" ht="15.7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customFormat="false" ht="15.7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customFormat="false" ht="15.7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customFormat="false" ht="15.7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customFormat="false" ht="15.7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customFormat="false" ht="15.7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customFormat="false" ht="15.7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customFormat="false" ht="15.7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customFormat="false" ht="15.7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customFormat="false" ht="15.7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customFormat="false" ht="15.7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customFormat="false" ht="15.7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customFormat="false" ht="15.7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customFormat="false" ht="15.7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customFormat="false" ht="15.7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customFormat="false" ht="15.7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customFormat="false" ht="15.7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customFormat="false" ht="15.7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customFormat="false" ht="15.7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customFormat="false" ht="15.7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customFormat="false" ht="15.7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customFormat="false" ht="15.7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customFormat="false" ht="15.7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customFormat="false" ht="15.7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customFormat="false" ht="15.7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customFormat="false" ht="15.7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customFormat="false" ht="15.7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customFormat="false" ht="15.7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customFormat="false" ht="15.7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customFormat="false" ht="15.7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customFormat="false" ht="15.7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customFormat="false" ht="15.7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customFormat="false" ht="15.7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customFormat="false" ht="15.7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customFormat="false" ht="15.7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customFormat="false" ht="15.7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customFormat="false" ht="15.7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customFormat="false" ht="15.7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customFormat="false" ht="15.7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customFormat="false" ht="15.7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customFormat="false" ht="15.7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customFormat="false" ht="15.7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customFormat="false" ht="15.7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customFormat="false" ht="15.7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customFormat="false" ht="15.7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customFormat="false" ht="15.7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customFormat="false" ht="15.7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customFormat="false" ht="15.7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customFormat="false" ht="15.7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customFormat="false" ht="15.7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customFormat="false" ht="15.7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customFormat="false" ht="15.7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customFormat="false" ht="15.7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customFormat="false" ht="15.7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customFormat="false" ht="15.7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customFormat="false" ht="15.7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customFormat="false" ht="15.7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customFormat="false" ht="15.7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customFormat="false" ht="15.7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customFormat="false" ht="15.7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customFormat="false" ht="15.7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customFormat="false" ht="15.7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customFormat="false" ht="15.7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customFormat="false" ht="15.7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customFormat="false" ht="15.7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customFormat="false" ht="15.7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customFormat="false" ht="15.7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customFormat="false" ht="15.7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customFormat="false" ht="15.7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customFormat="false" ht="15.7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customFormat="false" ht="15.7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customFormat="false" ht="15.7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customFormat="false" ht="15.7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customFormat="false" ht="15.7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customFormat="false" ht="15.7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customFormat="false" ht="15.7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customFormat="false" ht="15.7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customFormat="false" ht="15.7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customFormat="false" ht="15.7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customFormat="false" ht="15.7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customFormat="false" ht="15.7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customFormat="false" ht="15.7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customFormat="false" ht="15.7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customFormat="false" ht="15.7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customFormat="false" ht="15.7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customFormat="false" ht="15.7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customFormat="false" ht="15.7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customFormat="false" ht="15.7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customFormat="false" ht="15.7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customFormat="false" ht="15.7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customFormat="false" ht="15.7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customFormat="false" ht="15.7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customFormat="false" ht="15.7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customFormat="false" ht="15.7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customFormat="false" ht="15.7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customFormat="false" ht="15.7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customFormat="false" ht="15.7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customFormat="false" ht="15.7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customFormat="false" ht="15.7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customFormat="false" ht="15.7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customFormat="false" ht="15.7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customFormat="false" ht="15.7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customFormat="false" ht="15.7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customFormat="false" ht="15.7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customFormat="false" ht="15.7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customFormat="false" ht="15.7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customFormat="false" ht="15.7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customFormat="false" ht="15.7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customFormat="false" ht="15.7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customFormat="false" ht="15.7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customFormat="false" ht="15.7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customFormat="false" ht="15.7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customFormat="false" ht="15.7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customFormat="false" ht="15.7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customFormat="false" ht="15.7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customFormat="false" ht="15.7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customFormat="false" ht="15.7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customFormat="false" ht="15.7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customFormat="false" ht="15.7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customFormat="false" ht="15.7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customFormat="false" ht="15.7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customFormat="false" ht="15.7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customFormat="false" ht="15.7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customFormat="false" ht="15.7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customFormat="false" ht="15.7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customFormat="false" ht="15.7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customFormat="false" ht="15.7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customFormat="false" ht="15.7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customFormat="false" ht="15.7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customFormat="false" ht="15.7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customFormat="false" ht="15.7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customFormat="false" ht="15.7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customFormat="false" ht="15.7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customFormat="false" ht="15.7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customFormat="false" ht="15.7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customFormat="false" ht="15.7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customFormat="false" ht="15.7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customFormat="false" ht="15.7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customFormat="false" ht="15.7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customFormat="false" ht="15.7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customFormat="false" ht="15.7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customFormat="false" ht="15.7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customFormat="false" ht="15.7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customFormat="false" ht="15.7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customFormat="false" ht="15.7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customFormat="false" ht="15.7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customFormat="false" ht="15.7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customFormat="false" ht="15.7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customFormat="false" ht="15.7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customFormat="false" ht="15.7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customFormat="false" ht="15.7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customFormat="false" ht="15.7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customFormat="false" ht="15.7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customFormat="false" ht="15.7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customFormat="false" ht="15.7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customFormat="false" ht="15.7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customFormat="false" ht="15.7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customFormat="false" ht="15.7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customFormat="false" ht="15.7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customFormat="false" ht="15.7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customFormat="false" ht="15.7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customFormat="false" ht="15.7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customFormat="false" ht="15.7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customFormat="false" ht="15.7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customFormat="false" ht="15.7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customFormat="false" ht="15.7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customFormat="false" ht="15.7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customFormat="false" ht="15.7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customFormat="false" ht="15.7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customFormat="false" ht="15.7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customFormat="false" ht="15.7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customFormat="false" ht="15.7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customFormat="false" ht="15.7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customFormat="false" ht="15.7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customFormat="false" ht="15.7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customFormat="false" ht="15.7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customFormat="false" ht="15.7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customFormat="false" ht="15.7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customFormat="false" ht="15.7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customFormat="false" ht="15.7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customFormat="false" ht="15.7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customFormat="false" ht="15.7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customFormat="false" ht="15.7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customFormat="false" ht="15.7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customFormat="false" ht="15.7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customFormat="false" ht="15.7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customFormat="false" ht="15.7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customFormat="false" ht="15.7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customFormat="false" ht="15.7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customFormat="false" ht="15.7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customFormat="false" ht="15.7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customFormat="false" ht="15.7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customFormat="false" ht="15.7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customFormat="false" ht="15.7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customFormat="false" ht="15.7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customFormat="false" ht="15.7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customFormat="false" ht="15.7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customFormat="false" ht="15.7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customFormat="false" ht="15.7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customFormat="false" ht="15.7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customFormat="false" ht="15.7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customFormat="false" ht="15.7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customFormat="false" ht="15.7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customFormat="false" ht="15.7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customFormat="false" ht="15.7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customFormat="false" ht="15.7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customFormat="false" ht="15.7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customFormat="false" ht="15.7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customFormat="false" ht="15.7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customFormat="false" ht="15.7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customFormat="false" ht="15.7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customFormat="false" ht="15.7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customFormat="false" ht="15.7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customFormat="false" ht="15.7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customFormat="false" ht="15.7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customFormat="false" ht="15.7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customFormat="false" ht="15.7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customFormat="false" ht="15.7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customFormat="false" ht="15.7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customFormat="false" ht="15.7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customFormat="false" ht="15.7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customFormat="false" ht="15.7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customFormat="false" ht="15.7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customFormat="false" ht="15.7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customFormat="false" ht="15.7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customFormat="false" ht="15.7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customFormat="false" ht="15.7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customFormat="false" ht="15.7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customFormat="false" ht="15.7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customFormat="false" ht="15.7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customFormat="false" ht="15.7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customFormat="false" ht="15.7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customFormat="false" ht="15.7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customFormat="false" ht="15.7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customFormat="false" ht="15.7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customFormat="false" ht="15.7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customFormat="false" ht="15.7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customFormat="false" ht="15.7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customFormat="false" ht="15.7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customFormat="false" ht="15.7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customFormat="false" ht="15.7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customFormat="false" ht="15.7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customFormat="false" ht="15.7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customFormat="false" ht="15.7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customFormat="false" ht="15.7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customFormat="false" ht="15.7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customFormat="false" ht="15.7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customFormat="false" ht="15.7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customFormat="false" ht="15.7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customFormat="false" ht="15.7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customFormat="false" ht="15.7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customFormat="false" ht="15.7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customFormat="false" ht="15.7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customFormat="false" ht="15.7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customFormat="false" ht="15.7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customFormat="false" ht="15.7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customFormat="false" ht="15.7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customFormat="false" ht="15.7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customFormat="false" ht="15.7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customFormat="false" ht="15.7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customFormat="false" ht="15.7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customFormat="false" ht="15.7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customFormat="false" ht="15.7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customFormat="false" ht="15.7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customFormat="false" ht="15.7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customFormat="false" ht="15.7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customFormat="false" ht="15.7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customFormat="false" ht="15.7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customFormat="false" ht="15.7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customFormat="false" ht="15.7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customFormat="false" ht="15.7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customFormat="false" ht="15.7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customFormat="false" ht="15.7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customFormat="false" ht="15.7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customFormat="false" ht="15.7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customFormat="false" ht="15.7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customFormat="false" ht="15.7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customFormat="false" ht="15.7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customFormat="false" ht="15.7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customFormat="false" ht="15.7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customFormat="false" ht="15.7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customFormat="false" ht="15.7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customFormat="false" ht="15.7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customFormat="false" ht="15.7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customFormat="false" ht="15.7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customFormat="false" ht="15.7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customFormat="false" ht="15.7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customFormat="false" ht="15.7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customFormat="false" ht="15.7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customFormat="false" ht="15.7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customFormat="false" ht="15.7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customFormat="false" ht="15.7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customFormat="false" ht="15.7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customFormat="false" ht="15.7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customFormat="false" ht="15.7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customFormat="false" ht="15.7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customFormat="false" ht="15.7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customFormat="false" ht="15.7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customFormat="false" ht="15.7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customFormat="false" ht="15.7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customFormat="false" ht="15.7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customFormat="false" ht="15.7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customFormat="false" ht="15.7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customFormat="false" ht="15.7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customFormat="false" ht="15.7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customFormat="false" ht="15.7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customFormat="false" ht="15.7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customFormat="false" ht="15.7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customFormat="false" ht="15.7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customFormat="false" ht="15.7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customFormat="false" ht="15.7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autoFilter ref="A1:Z41">
    <sortState ref="A2:Z41">
      <sortCondition ref="A2:A41"/>
    </sortState>
  </autoFilter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customHeight="true" zeroHeight="false" outlineLevelRow="0" outlineLevelCol="0"/>
  <cols>
    <col collapsed="false" customWidth="true" hidden="false" outlineLevel="0" max="1" min="1" style="0" width="35"/>
    <col collapsed="false" customWidth="true" hidden="false" outlineLevel="0" max="2" min="2" style="0" width="30"/>
    <col collapsed="false" customWidth="true" hidden="false" outlineLevel="0" max="3" min="3" style="0" width="24"/>
    <col collapsed="false" customWidth="true" hidden="false" outlineLevel="0" max="6" min="4" style="0" width="8.71"/>
  </cols>
  <sheetData>
    <row r="1" customFormat="false" ht="15" hidden="false" customHeight="true" outlineLevel="0" collapsed="false">
      <c r="A1" s="8" t="s">
        <v>361</v>
      </c>
      <c r="B1" s="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5" hidden="false" customHeight="false" outlineLevel="0" collapsed="false">
      <c r="A2" s="7"/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Format="false" ht="15" hidden="false" customHeight="true" outlineLevel="0" collapsed="false">
      <c r="A3" s="9" t="s">
        <v>362</v>
      </c>
      <c r="B3" s="10" t="s">
        <v>363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customFormat="false" ht="15" hidden="false" customHeight="true" outlineLevel="0" collapsed="false">
      <c r="A4" s="9" t="s">
        <v>364</v>
      </c>
      <c r="B4" s="10" t="n">
        <f aca="false">COUNTA(PBC_Claim_Register!A2:A1000)</f>
        <v>40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customFormat="false" ht="15" hidden="false" customHeight="true" outlineLevel="0" collapsed="false">
      <c r="A5" s="9" t="s">
        <v>365</v>
      </c>
      <c r="B5" s="10" t="n">
        <f aca="false">COUNTIF(PBC_Claim_Register!Q2:Q1000,"Denied")</f>
        <v>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Format="false" ht="15" hidden="false" customHeight="true" outlineLevel="0" collapsed="false">
      <c r="A6" s="9" t="s">
        <v>366</v>
      </c>
      <c r="B6" s="10" t="n">
        <f aca="false">COUNTIF(PBC_Claim_Register!Q2:Q1000,"On Hold")</f>
        <v>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Format="false" ht="15" hidden="false" customHeight="true" outlineLevel="0" collapsed="false">
      <c r="A7" s="9" t="s">
        <v>367</v>
      </c>
      <c r="B7" s="10" t="n">
        <f aca="false">COUNTIF(PBC_Claim_Register!Q2:Q1000,"In Recovery")</f>
        <v>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Format="false" ht="15" hidden="false" customHeight="true" outlineLevel="0" collapsed="false">
      <c r="A8" s="9" t="s">
        <v>368</v>
      </c>
      <c r="B8" s="10" t="n">
        <f aca="false">COUNTIF(PBC_Claim_Register!Q2:Q1000,"Appealed")</f>
        <v>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Format="false" ht="15" hidden="false" customHeight="true" outlineLevel="0" collapsed="false">
      <c r="A9" s="9" t="s">
        <v>369</v>
      </c>
      <c r="B9" s="10" t="n">
        <f aca="false">COUNTIF(PBC_Claim_Register!Q2:Q1000,"Paid - Full")</f>
        <v>9</v>
      </c>
      <c r="C9" s="7" t="s">
        <v>370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Format="false" ht="15" hidden="false" customHeight="true" outlineLevel="0" collapsed="false">
      <c r="A10" s="9" t="s">
        <v>371</v>
      </c>
      <c r="B10" s="10" t="n">
        <f aca="false">COUNTIF(PBC_Claim_Register!Q2:Q1000,"Paid - Partial")</f>
        <v>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customFormat="false" ht="15" hidden="false" customHeight="true" outlineLevel="0" collapsed="false">
      <c r="A11" s="9" t="s">
        <v>372</v>
      </c>
      <c r="B11" s="10" t="n">
        <f aca="false">COUNTIF(PBC_Claim_Register!Q2:Q1000,"Submitted")</f>
        <v>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Format="false" ht="15" hidden="false" customHeight="true" outlineLevel="0" collapsed="false">
      <c r="A12" s="9" t="s">
        <v>373</v>
      </c>
      <c r="B12" s="10" t="n">
        <f aca="false">COUNTIF(PBC_Claim_Register!V2:V1000,"Escalated")</f>
        <v>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Format="false" ht="15" hidden="false" customHeight="true" outlineLevel="0" collapsed="false">
      <c r="A13" s="9" t="s">
        <v>374</v>
      </c>
      <c r="B13" s="10" t="n">
        <f aca="false">COUNTIFS(#REF!,"&lt;="&amp;15,#REF!,"&gt;"&amp;0)</f>
        <v>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Format="false" ht="15" hidden="false" customHeight="true" outlineLevel="0" collapsed="false">
      <c r="A14" s="9" t="s">
        <v>375</v>
      </c>
      <c r="B14" s="10" t="n">
        <f aca="false">COUNTIFS(#REF!,"&lt;="&amp;30,#REF!,"&gt;"&amp;15)</f>
        <v>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Format="false" ht="15" hidden="false" customHeight="false" outlineLevel="0" collapsed="false">
      <c r="A15" s="7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customFormat="false" ht="15" hidden="false" customHeight="false" outlineLevel="0" collapsed="false">
      <c r="A16" s="7" t="s">
        <v>376</v>
      </c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customFormat="false" ht="15" hidden="false" customHeight="false" outlineLevel="0" collapsed="false">
      <c r="A17" s="7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Format="false" ht="15" hidden="false" customHeight="false" outlineLevel="0" collapsed="false">
      <c r="A18" s="7"/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Format="false" ht="15" hidden="false" customHeight="false" outlineLevel="0" collapsed="false">
      <c r="A19" s="7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Format="false" ht="15" hidden="false" customHeight="false" outlineLevel="0" collapsed="false">
      <c r="A20" s="7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Format="false" ht="15.75" hidden="false" customHeight="true" outlineLevel="0" collapsed="false">
      <c r="A21" s="7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Format="false" ht="15.75" hidden="false" customHeight="true" outlineLevel="0" collapsed="false">
      <c r="A22" s="7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customFormat="false" ht="15.75" hidden="false" customHeight="true" outlineLevel="0" collapsed="false">
      <c r="A23" s="7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customFormat="false" ht="15.75" hidden="false" customHeight="true" outlineLevel="0" collapsed="false">
      <c r="A24" s="7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customFormat="false" ht="15.75" hidden="false" customHeight="true" outlineLevel="0" collapsed="false">
      <c r="A25" s="7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customFormat="false" ht="15.75" hidden="false" customHeight="true" outlineLevel="0" collapsed="false">
      <c r="A26" s="7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customFormat="false" ht="15.75" hidden="false" customHeight="true" outlineLevel="0" collapsed="false">
      <c r="A27" s="7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customFormat="false" ht="15.75" hidden="false" customHeight="true" outlineLevel="0" collapsed="false">
      <c r="A28" s="7"/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customFormat="false" ht="15.75" hidden="false" customHeight="true" outlineLevel="0" collapsed="false">
      <c r="A29" s="7"/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customFormat="false" ht="15.75" hidden="false" customHeight="true" outlineLevel="0" collapsed="false">
      <c r="A30" s="7"/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customFormat="false" ht="15.75" hidden="false" customHeight="true" outlineLevel="0" collapsed="false">
      <c r="A31" s="7"/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customFormat="false" ht="15.75" hidden="false" customHeight="true" outlineLevel="0" collapsed="false">
      <c r="A32" s="7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customFormat="false" ht="15.75" hidden="false" customHeight="true" outlineLevel="0" collapsed="false">
      <c r="A33" s="7"/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customFormat="false" ht="15.75" hidden="false" customHeight="true" outlineLevel="0" collapsed="false">
      <c r="A34" s="7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customFormat="false" ht="15.75" hidden="false" customHeight="true" outlineLevel="0" collapsed="false">
      <c r="A35" s="7"/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Format="false" ht="15.75" hidden="false" customHeight="true" outlineLevel="0" collapsed="false">
      <c r="A36" s="7"/>
      <c r="B36" s="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customFormat="false" ht="15.75" hidden="false" customHeight="true" outlineLevel="0" collapsed="false">
      <c r="A37" s="7"/>
      <c r="B37" s="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false" ht="15.75" hidden="false" customHeight="true" outlineLevel="0" collapsed="false">
      <c r="A38" s="7"/>
      <c r="B38" s="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false" ht="15.75" hidden="false" customHeight="true" outlineLevel="0" collapsed="false">
      <c r="A39" s="7"/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customFormat="false" ht="15.75" hidden="false" customHeight="true" outlineLevel="0" collapsed="false">
      <c r="A40" s="7"/>
      <c r="B40" s="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customFormat="false" ht="15.75" hidden="false" customHeight="true" outlineLevel="0" collapsed="false">
      <c r="A41" s="7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customFormat="false" ht="15.75" hidden="false" customHeight="true" outlineLevel="0" collapsed="false">
      <c r="A42" s="7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customFormat="false" ht="15.75" hidden="false" customHeight="true" outlineLevel="0" collapsed="false">
      <c r="A43" s="7"/>
      <c r="B43" s="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customFormat="false" ht="15.75" hidden="false" customHeight="true" outlineLevel="0" collapsed="false">
      <c r="A44" s="7"/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customFormat="false" ht="15.75" hidden="false" customHeight="true" outlineLevel="0" collapsed="false">
      <c r="A45" s="7"/>
      <c r="B45" s="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customFormat="false" ht="15.75" hidden="false" customHeight="true" outlineLevel="0" collapsed="false">
      <c r="A46" s="7"/>
      <c r="B46" s="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customFormat="false" ht="15.75" hidden="false" customHeight="true" outlineLevel="0" collapsed="false">
      <c r="A47" s="7"/>
      <c r="B47" s="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customFormat="false" ht="15.75" hidden="false" customHeight="true" outlineLevel="0" collapsed="false">
      <c r="A48" s="7"/>
      <c r="B48" s="7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customFormat="false" ht="15.75" hidden="false" customHeight="true" outlineLevel="0" collapsed="false">
      <c r="A49" s="7"/>
      <c r="B49" s="7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customFormat="false" ht="15.75" hidden="false" customHeight="true" outlineLevel="0" collapsed="false">
      <c r="A50" s="7"/>
      <c r="B50" s="7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customFormat="false" ht="15.75" hidden="false" customHeight="true" outlineLevel="0" collapsed="false">
      <c r="A51" s="7"/>
      <c r="B51" s="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customFormat="false" ht="15.75" hidden="false" customHeight="true" outlineLevel="0" collapsed="false">
      <c r="A52" s="7"/>
      <c r="B52" s="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customFormat="false" ht="15.75" hidden="false" customHeight="true" outlineLevel="0" collapsed="false">
      <c r="A53" s="7"/>
      <c r="B53" s="7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customFormat="false" ht="15.75" hidden="false" customHeight="true" outlineLevel="0" collapsed="false">
      <c r="A54" s="7"/>
      <c r="B54" s="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customFormat="false" ht="15.75" hidden="false" customHeight="true" outlineLevel="0" collapsed="false">
      <c r="A55" s="7"/>
      <c r="B55" s="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customFormat="false" ht="15.75" hidden="false" customHeight="true" outlineLevel="0" collapsed="false">
      <c r="A56" s="7"/>
      <c r="B56" s="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customFormat="false" ht="15.75" hidden="false" customHeight="true" outlineLevel="0" collapsed="false">
      <c r="A57" s="7"/>
      <c r="B57" s="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customFormat="false" ht="15.75" hidden="false" customHeight="true" outlineLevel="0" collapsed="false">
      <c r="A58" s="7"/>
      <c r="B58" s="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customFormat="false" ht="15.75" hidden="false" customHeight="true" outlineLevel="0" collapsed="false">
      <c r="A59" s="7"/>
      <c r="B59" s="7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customFormat="false" ht="15.75" hidden="false" customHeight="true" outlineLevel="0" collapsed="false">
      <c r="A60" s="7"/>
      <c r="B60" s="7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customFormat="false" ht="15.75" hidden="false" customHeight="true" outlineLevel="0" collapsed="false">
      <c r="A61" s="7"/>
      <c r="B61" s="7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customFormat="false" ht="15.75" hidden="false" customHeight="true" outlineLevel="0" collapsed="false">
      <c r="A62" s="7"/>
      <c r="B62" s="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customFormat="false" ht="15.75" hidden="false" customHeight="true" outlineLevel="0" collapsed="false">
      <c r="A63" s="7"/>
      <c r="B63" s="7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customFormat="false" ht="15.75" hidden="false" customHeight="true" outlineLevel="0" collapsed="false">
      <c r="A64" s="7"/>
      <c r="B64" s="7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customFormat="false" ht="15.75" hidden="false" customHeight="true" outlineLevel="0" collapsed="false">
      <c r="A65" s="7"/>
      <c r="B65" s="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customFormat="false" ht="15.75" hidden="false" customHeight="true" outlineLevel="0" collapsed="false">
      <c r="A66" s="7"/>
      <c r="B66" s="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customFormat="false" ht="15.75" hidden="false" customHeight="true" outlineLevel="0" collapsed="false">
      <c r="A67" s="7"/>
      <c r="B67" s="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customFormat="false" ht="15.75" hidden="false" customHeight="true" outlineLevel="0" collapsed="false">
      <c r="A68" s="7"/>
      <c r="B68" s="7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customFormat="false" ht="15.75" hidden="false" customHeight="true" outlineLevel="0" collapsed="false">
      <c r="A69" s="7"/>
      <c r="B69" s="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customFormat="false" ht="15.75" hidden="false" customHeight="true" outlineLevel="0" collapsed="false">
      <c r="A70" s="7"/>
      <c r="B70" s="7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customFormat="false" ht="15.75" hidden="false" customHeight="true" outlineLevel="0" collapsed="false">
      <c r="A71" s="7"/>
      <c r="B71" s="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customFormat="false" ht="15.75" hidden="false" customHeight="true" outlineLevel="0" collapsed="false">
      <c r="A72" s="7"/>
      <c r="B72" s="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customFormat="false" ht="15.75" hidden="false" customHeight="true" outlineLevel="0" collapsed="false">
      <c r="A73" s="7"/>
      <c r="B73" s="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customFormat="false" ht="15.75" hidden="false" customHeight="true" outlineLevel="0" collapsed="false">
      <c r="A74" s="7"/>
      <c r="B74" s="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customFormat="false" ht="15.75" hidden="false" customHeight="true" outlineLevel="0" collapsed="false">
      <c r="A75" s="7"/>
      <c r="B75" s="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customFormat="false" ht="15.75" hidden="false" customHeight="true" outlineLevel="0" collapsed="false">
      <c r="A76" s="7"/>
      <c r="B76" s="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customFormat="false" ht="15.75" hidden="false" customHeight="true" outlineLevel="0" collapsed="false">
      <c r="A77" s="7"/>
      <c r="B77" s="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customFormat="false" ht="15.75" hidden="false" customHeight="true" outlineLevel="0" collapsed="false">
      <c r="A78" s="7"/>
      <c r="B78" s="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customFormat="false" ht="15.75" hidden="false" customHeight="true" outlineLevel="0" collapsed="false">
      <c r="A79" s="7"/>
      <c r="B79" s="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customFormat="false" ht="15.75" hidden="false" customHeight="true" outlineLevel="0" collapsed="false">
      <c r="A80" s="7"/>
      <c r="B80" s="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customFormat="false" ht="15.75" hidden="false" customHeight="true" outlineLevel="0" collapsed="false">
      <c r="A81" s="7"/>
      <c r="B81" s="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customFormat="false" ht="15.75" hidden="false" customHeight="true" outlineLevel="0" collapsed="false">
      <c r="A82" s="7"/>
      <c r="B82" s="7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customFormat="false" ht="15.75" hidden="false" customHeight="true" outlineLevel="0" collapsed="false">
      <c r="A83" s="7"/>
      <c r="B83" s="7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customFormat="false" ht="15.75" hidden="false" customHeight="true" outlineLevel="0" collapsed="false">
      <c r="A84" s="7"/>
      <c r="B84" s="7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customFormat="false" ht="15.75" hidden="false" customHeight="true" outlineLevel="0" collapsed="false">
      <c r="A85" s="7"/>
      <c r="B85" s="7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customFormat="false" ht="15.75" hidden="false" customHeight="true" outlineLevel="0" collapsed="false">
      <c r="A86" s="7"/>
      <c r="B86" s="7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customFormat="false" ht="15.75" hidden="false" customHeight="true" outlineLevel="0" collapsed="false">
      <c r="A87" s="7"/>
      <c r="B87" s="7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customFormat="false" ht="15.75" hidden="false" customHeight="true" outlineLevel="0" collapsed="false">
      <c r="A88" s="7"/>
      <c r="B88" s="7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customFormat="false" ht="15.75" hidden="false" customHeight="true" outlineLevel="0" collapsed="false">
      <c r="A89" s="7"/>
      <c r="B89" s="7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customFormat="false" ht="15.75" hidden="false" customHeight="true" outlineLevel="0" collapsed="false">
      <c r="A90" s="7"/>
      <c r="B90" s="7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customFormat="false" ht="15.75" hidden="false" customHeight="true" outlineLevel="0" collapsed="false">
      <c r="A91" s="7"/>
      <c r="B91" s="7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customFormat="false" ht="15.75" hidden="false" customHeight="true" outlineLevel="0" collapsed="false">
      <c r="A92" s="7"/>
      <c r="B92" s="7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customFormat="false" ht="15.75" hidden="false" customHeight="true" outlineLevel="0" collapsed="false">
      <c r="A93" s="7"/>
      <c r="B93" s="7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customFormat="false" ht="15.75" hidden="false" customHeight="true" outlineLevel="0" collapsed="false">
      <c r="A94" s="7"/>
      <c r="B94" s="7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customFormat="false" ht="15.75" hidden="false" customHeight="true" outlineLevel="0" collapsed="false">
      <c r="A95" s="7"/>
      <c r="B95" s="7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customFormat="false" ht="15.75" hidden="false" customHeight="true" outlineLevel="0" collapsed="false">
      <c r="A96" s="7"/>
      <c r="B96" s="7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customFormat="false" ht="15.75" hidden="false" customHeight="true" outlineLevel="0" collapsed="false">
      <c r="A97" s="7"/>
      <c r="B97" s="7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customFormat="false" ht="15.75" hidden="false" customHeight="true" outlineLevel="0" collapsed="false">
      <c r="A98" s="7"/>
      <c r="B98" s="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customFormat="false" ht="15.75" hidden="false" customHeight="true" outlineLevel="0" collapsed="false">
      <c r="A99" s="7"/>
      <c r="B99" s="7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customFormat="false" ht="15.75" hidden="false" customHeight="true" outlineLevel="0" collapsed="false">
      <c r="A100" s="7"/>
      <c r="B100" s="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customFormat="false" ht="15.75" hidden="false" customHeight="true" outlineLevel="0" collapsed="false">
      <c r="A101" s="7"/>
      <c r="B101" s="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customFormat="false" ht="15.75" hidden="false" customHeight="true" outlineLevel="0" collapsed="false">
      <c r="A102" s="7"/>
      <c r="B102" s="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customFormat="false" ht="15.75" hidden="false" customHeight="true" outlineLevel="0" collapsed="false">
      <c r="A103" s="7"/>
      <c r="B103" s="7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customFormat="false" ht="15.75" hidden="false" customHeight="true" outlineLevel="0" collapsed="false">
      <c r="A104" s="7"/>
      <c r="B104" s="7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customFormat="false" ht="15.75" hidden="false" customHeight="true" outlineLevel="0" collapsed="false">
      <c r="A105" s="7"/>
      <c r="B105" s="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customFormat="false" ht="15.75" hidden="false" customHeight="true" outlineLevel="0" collapsed="false">
      <c r="A106" s="7"/>
      <c r="B106" s="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customFormat="false" ht="15.75" hidden="false" customHeight="true" outlineLevel="0" collapsed="false">
      <c r="A107" s="7"/>
      <c r="B107" s="7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customFormat="false" ht="15.75" hidden="false" customHeight="true" outlineLevel="0" collapsed="false">
      <c r="A108" s="7"/>
      <c r="B108" s="7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customFormat="false" ht="15.75" hidden="false" customHeight="true" outlineLevel="0" collapsed="false">
      <c r="A109" s="7"/>
      <c r="B109" s="7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customFormat="false" ht="15.75" hidden="false" customHeight="true" outlineLevel="0" collapsed="false">
      <c r="A110" s="7"/>
      <c r="B110" s="7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customFormat="false" ht="15.75" hidden="false" customHeight="true" outlineLevel="0" collapsed="false">
      <c r="A111" s="7"/>
      <c r="B111" s="7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customFormat="false" ht="15.75" hidden="false" customHeight="true" outlineLevel="0" collapsed="false">
      <c r="A112" s="7"/>
      <c r="B112" s="7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customFormat="false" ht="15.75" hidden="false" customHeight="true" outlineLevel="0" collapsed="false">
      <c r="A113" s="7"/>
      <c r="B113" s="7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customFormat="false" ht="15.75" hidden="false" customHeight="true" outlineLevel="0" collapsed="false">
      <c r="A114" s="7"/>
      <c r="B114" s="7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customFormat="false" ht="15.75" hidden="false" customHeight="true" outlineLevel="0" collapsed="false">
      <c r="A115" s="7"/>
      <c r="B115" s="7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customFormat="false" ht="15.75" hidden="false" customHeight="true" outlineLevel="0" collapsed="false">
      <c r="A116" s="7"/>
      <c r="B116" s="7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customFormat="false" ht="15.75" hidden="false" customHeight="true" outlineLevel="0" collapsed="false">
      <c r="A117" s="7"/>
      <c r="B117" s="7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customFormat="false" ht="15.75" hidden="false" customHeight="true" outlineLevel="0" collapsed="false">
      <c r="A118" s="7"/>
      <c r="B118" s="7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customFormat="false" ht="15.75" hidden="false" customHeight="true" outlineLevel="0" collapsed="false">
      <c r="A119" s="7"/>
      <c r="B119" s="7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customFormat="false" ht="15.75" hidden="false" customHeight="true" outlineLevel="0" collapsed="false">
      <c r="A120" s="7"/>
      <c r="B120" s="7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customFormat="false" ht="15.75" hidden="false" customHeight="true" outlineLevel="0" collapsed="false">
      <c r="A121" s="7"/>
      <c r="B121" s="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customFormat="false" ht="15.75" hidden="false" customHeight="true" outlineLevel="0" collapsed="false">
      <c r="A122" s="7"/>
      <c r="B122" s="7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customFormat="false" ht="15.75" hidden="false" customHeight="true" outlineLevel="0" collapsed="false">
      <c r="A123" s="7"/>
      <c r="B123" s="7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customFormat="false" ht="15.75" hidden="false" customHeight="true" outlineLevel="0" collapsed="false">
      <c r="A124" s="7"/>
      <c r="B124" s="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customFormat="false" ht="15.75" hidden="false" customHeight="true" outlineLevel="0" collapsed="false">
      <c r="A125" s="7"/>
      <c r="B125" s="7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customFormat="false" ht="15.75" hidden="false" customHeight="true" outlineLevel="0" collapsed="false">
      <c r="A126" s="7"/>
      <c r="B126" s="7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customFormat="false" ht="15.75" hidden="false" customHeight="true" outlineLevel="0" collapsed="false">
      <c r="A127" s="7"/>
      <c r="B127" s="7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customFormat="false" ht="15.75" hidden="false" customHeight="true" outlineLevel="0" collapsed="false">
      <c r="A128" s="7"/>
      <c r="B128" s="7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customFormat="false" ht="15.75" hidden="false" customHeight="true" outlineLevel="0" collapsed="false">
      <c r="A129" s="7"/>
      <c r="B129" s="7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customFormat="false" ht="15.75" hidden="false" customHeight="true" outlineLevel="0" collapsed="false">
      <c r="A130" s="7"/>
      <c r="B130" s="7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customFormat="false" ht="15.75" hidden="false" customHeight="true" outlineLevel="0" collapsed="false">
      <c r="A131" s="7"/>
      <c r="B131" s="7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customFormat="false" ht="15.75" hidden="false" customHeight="true" outlineLevel="0" collapsed="false">
      <c r="A132" s="7"/>
      <c r="B132" s="7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customFormat="false" ht="15.75" hidden="false" customHeight="true" outlineLevel="0" collapsed="false">
      <c r="A133" s="7"/>
      <c r="B133" s="7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customFormat="false" ht="15.75" hidden="false" customHeight="true" outlineLevel="0" collapsed="false">
      <c r="A134" s="7"/>
      <c r="B134" s="7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customFormat="false" ht="15.75" hidden="false" customHeight="true" outlineLevel="0" collapsed="false">
      <c r="A135" s="7"/>
      <c r="B135" s="7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customFormat="false" ht="15.75" hidden="false" customHeight="true" outlineLevel="0" collapsed="false">
      <c r="A136" s="7"/>
      <c r="B136" s="7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customFormat="false" ht="15.75" hidden="false" customHeight="true" outlineLevel="0" collapsed="false">
      <c r="A137" s="7"/>
      <c r="B137" s="7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customFormat="false" ht="15.75" hidden="false" customHeight="true" outlineLevel="0" collapsed="false">
      <c r="A138" s="7"/>
      <c r="B138" s="7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customFormat="false" ht="15.75" hidden="false" customHeight="true" outlineLevel="0" collapsed="false">
      <c r="A139" s="7"/>
      <c r="B139" s="7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customFormat="false" ht="15.75" hidden="false" customHeight="true" outlineLevel="0" collapsed="false">
      <c r="A140" s="7"/>
      <c r="B140" s="7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customFormat="false" ht="15.75" hidden="false" customHeight="true" outlineLevel="0" collapsed="false">
      <c r="A141" s="7"/>
      <c r="B141" s="7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customFormat="false" ht="15.75" hidden="false" customHeight="true" outlineLevel="0" collapsed="false">
      <c r="A142" s="7"/>
      <c r="B142" s="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customFormat="false" ht="15.75" hidden="false" customHeight="true" outlineLevel="0" collapsed="false">
      <c r="A143" s="7"/>
      <c r="B143" s="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customFormat="false" ht="15.75" hidden="false" customHeight="true" outlineLevel="0" collapsed="false">
      <c r="A144" s="7"/>
      <c r="B144" s="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customFormat="false" ht="15.75" hidden="false" customHeight="true" outlineLevel="0" collapsed="false">
      <c r="A145" s="7"/>
      <c r="B145" s="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customFormat="false" ht="15.75" hidden="false" customHeight="true" outlineLevel="0" collapsed="false">
      <c r="A146" s="7"/>
      <c r="B146" s="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customFormat="false" ht="15.75" hidden="false" customHeight="true" outlineLevel="0" collapsed="false">
      <c r="A147" s="7"/>
      <c r="B147" s="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customFormat="false" ht="15.75" hidden="false" customHeight="true" outlineLevel="0" collapsed="false">
      <c r="A148" s="7"/>
      <c r="B148" s="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customFormat="false" ht="15.75" hidden="false" customHeight="true" outlineLevel="0" collapsed="false">
      <c r="A149" s="7"/>
      <c r="B149" s="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customFormat="false" ht="15.75" hidden="false" customHeight="true" outlineLevel="0" collapsed="false">
      <c r="A150" s="7"/>
      <c r="B150" s="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customFormat="false" ht="15.75" hidden="false" customHeight="true" outlineLevel="0" collapsed="false">
      <c r="A151" s="7"/>
      <c r="B151" s="7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customFormat="false" ht="15.75" hidden="false" customHeight="true" outlineLevel="0" collapsed="false">
      <c r="A152" s="7"/>
      <c r="B152" s="7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customFormat="false" ht="15.75" hidden="false" customHeight="true" outlineLevel="0" collapsed="false">
      <c r="A153" s="7"/>
      <c r="B153" s="7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customFormat="false" ht="15.75" hidden="false" customHeight="true" outlineLevel="0" collapsed="false">
      <c r="A154" s="7"/>
      <c r="B154" s="7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customFormat="false" ht="15.75" hidden="false" customHeight="true" outlineLevel="0" collapsed="false">
      <c r="A155" s="7"/>
      <c r="B155" s="7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customFormat="false" ht="15.75" hidden="false" customHeight="true" outlineLevel="0" collapsed="false">
      <c r="A156" s="7"/>
      <c r="B156" s="7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customFormat="false" ht="15.75" hidden="false" customHeight="true" outlineLevel="0" collapsed="false">
      <c r="A157" s="7"/>
      <c r="B157" s="7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customFormat="false" ht="15.75" hidden="false" customHeight="true" outlineLevel="0" collapsed="false">
      <c r="A158" s="7"/>
      <c r="B158" s="7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customFormat="false" ht="15.75" hidden="false" customHeight="true" outlineLevel="0" collapsed="false">
      <c r="A159" s="7"/>
      <c r="B159" s="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customFormat="false" ht="15.75" hidden="false" customHeight="true" outlineLevel="0" collapsed="false">
      <c r="A160" s="7"/>
      <c r="B160" s="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customFormat="false" ht="15.75" hidden="false" customHeight="true" outlineLevel="0" collapsed="false">
      <c r="A161" s="7"/>
      <c r="B161" s="7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customFormat="false" ht="15.75" hidden="false" customHeight="true" outlineLevel="0" collapsed="false">
      <c r="A162" s="7"/>
      <c r="B162" s="7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customFormat="false" ht="15.75" hidden="false" customHeight="true" outlineLevel="0" collapsed="false">
      <c r="A163" s="7"/>
      <c r="B163" s="7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customFormat="false" ht="15.75" hidden="false" customHeight="true" outlineLevel="0" collapsed="false">
      <c r="A164" s="7"/>
      <c r="B164" s="7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customFormat="false" ht="15.75" hidden="false" customHeight="true" outlineLevel="0" collapsed="false">
      <c r="A165" s="7"/>
      <c r="B165" s="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customFormat="false" ht="15.75" hidden="false" customHeight="true" outlineLevel="0" collapsed="false">
      <c r="A166" s="7"/>
      <c r="B166" s="7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customFormat="false" ht="15.75" hidden="false" customHeight="true" outlineLevel="0" collapsed="false">
      <c r="A167" s="7"/>
      <c r="B167" s="7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customFormat="false" ht="15.75" hidden="false" customHeight="true" outlineLevel="0" collapsed="false">
      <c r="A168" s="7"/>
      <c r="B168" s="7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customFormat="false" ht="15.75" hidden="false" customHeight="true" outlineLevel="0" collapsed="false">
      <c r="A169" s="7"/>
      <c r="B169" s="7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customFormat="false" ht="15.75" hidden="false" customHeight="true" outlineLevel="0" collapsed="false">
      <c r="A170" s="7"/>
      <c r="B170" s="7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customFormat="false" ht="15.75" hidden="false" customHeight="true" outlineLevel="0" collapsed="false">
      <c r="A171" s="7"/>
      <c r="B171" s="7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customFormat="false" ht="15.75" hidden="false" customHeight="true" outlineLevel="0" collapsed="false">
      <c r="A172" s="7"/>
      <c r="B172" s="7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customFormat="false" ht="15.75" hidden="false" customHeight="true" outlineLevel="0" collapsed="false">
      <c r="A173" s="7"/>
      <c r="B173" s="7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customFormat="false" ht="15.75" hidden="false" customHeight="true" outlineLevel="0" collapsed="false">
      <c r="A174" s="7"/>
      <c r="B174" s="7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customFormat="false" ht="15.75" hidden="false" customHeight="true" outlineLevel="0" collapsed="false">
      <c r="A175" s="7"/>
      <c r="B175" s="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customFormat="false" ht="15.75" hidden="false" customHeight="true" outlineLevel="0" collapsed="false">
      <c r="A176" s="7"/>
      <c r="B176" s="7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customFormat="false" ht="15.75" hidden="false" customHeight="true" outlineLevel="0" collapsed="false">
      <c r="A177" s="7"/>
      <c r="B177" s="7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customFormat="false" ht="15.75" hidden="false" customHeight="true" outlineLevel="0" collapsed="false">
      <c r="A178" s="7"/>
      <c r="B178" s="7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customFormat="false" ht="15.75" hidden="false" customHeight="true" outlineLevel="0" collapsed="false">
      <c r="A179" s="7"/>
      <c r="B179" s="7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customFormat="false" ht="15.75" hidden="false" customHeight="true" outlineLevel="0" collapsed="false">
      <c r="A180" s="7"/>
      <c r="B180" s="7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customFormat="false" ht="15.75" hidden="false" customHeight="true" outlineLevel="0" collapsed="false">
      <c r="A181" s="7"/>
      <c r="B181" s="7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customFormat="false" ht="15.75" hidden="false" customHeight="true" outlineLevel="0" collapsed="false">
      <c r="A182" s="7"/>
      <c r="B182" s="7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customFormat="false" ht="15.75" hidden="false" customHeight="true" outlineLevel="0" collapsed="false">
      <c r="A183" s="7"/>
      <c r="B183" s="7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customFormat="false" ht="15.75" hidden="false" customHeight="true" outlineLevel="0" collapsed="false">
      <c r="A184" s="7"/>
      <c r="B184" s="7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customFormat="false" ht="15.75" hidden="false" customHeight="true" outlineLevel="0" collapsed="false">
      <c r="A185" s="7"/>
      <c r="B185" s="7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customFormat="false" ht="15.75" hidden="false" customHeight="true" outlineLevel="0" collapsed="false">
      <c r="A186" s="7"/>
      <c r="B186" s="7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customFormat="false" ht="15.75" hidden="false" customHeight="true" outlineLevel="0" collapsed="false">
      <c r="A187" s="7"/>
      <c r="B187" s="7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customFormat="false" ht="15.75" hidden="false" customHeight="true" outlineLevel="0" collapsed="false">
      <c r="A188" s="7"/>
      <c r="B188" s="7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customFormat="false" ht="15.75" hidden="false" customHeight="true" outlineLevel="0" collapsed="false">
      <c r="A189" s="7"/>
      <c r="B189" s="7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customFormat="false" ht="15.75" hidden="false" customHeight="true" outlineLevel="0" collapsed="false">
      <c r="A190" s="7"/>
      <c r="B190" s="7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customFormat="false" ht="15.75" hidden="false" customHeight="true" outlineLevel="0" collapsed="false">
      <c r="A191" s="7"/>
      <c r="B191" s="7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customFormat="false" ht="15.75" hidden="false" customHeight="true" outlineLevel="0" collapsed="false">
      <c r="A192" s="7"/>
      <c r="B192" s="7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customFormat="false" ht="15.75" hidden="false" customHeight="true" outlineLevel="0" collapsed="false">
      <c r="A193" s="7"/>
      <c r="B193" s="7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customFormat="false" ht="15.75" hidden="false" customHeight="true" outlineLevel="0" collapsed="false">
      <c r="A194" s="7"/>
      <c r="B194" s="7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customFormat="false" ht="15.75" hidden="false" customHeight="true" outlineLevel="0" collapsed="false">
      <c r="A195" s="7"/>
      <c r="B195" s="7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customFormat="false" ht="15.75" hidden="false" customHeight="true" outlineLevel="0" collapsed="false">
      <c r="A196" s="7"/>
      <c r="B196" s="7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customFormat="false" ht="15.75" hidden="false" customHeight="true" outlineLevel="0" collapsed="false">
      <c r="A197" s="7"/>
      <c r="B197" s="7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customFormat="false" ht="15.75" hidden="false" customHeight="true" outlineLevel="0" collapsed="false">
      <c r="A198" s="7"/>
      <c r="B198" s="7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customFormat="false" ht="15.75" hidden="false" customHeight="true" outlineLevel="0" collapsed="false">
      <c r="A199" s="7"/>
      <c r="B199" s="7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customFormat="false" ht="15.75" hidden="false" customHeight="true" outlineLevel="0" collapsed="false">
      <c r="A200" s="7"/>
      <c r="B200" s="7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customFormat="false" ht="15.75" hidden="false" customHeight="true" outlineLevel="0" collapsed="false">
      <c r="A201" s="7"/>
      <c r="B201" s="7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customFormat="false" ht="15.75" hidden="false" customHeight="true" outlineLevel="0" collapsed="false">
      <c r="A202" s="7"/>
      <c r="B202" s="7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customFormat="false" ht="15.75" hidden="false" customHeight="true" outlineLevel="0" collapsed="false">
      <c r="A203" s="7"/>
      <c r="B203" s="7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customFormat="false" ht="15.75" hidden="false" customHeight="true" outlineLevel="0" collapsed="false">
      <c r="A204" s="7"/>
      <c r="B204" s="7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customFormat="false" ht="15.75" hidden="false" customHeight="true" outlineLevel="0" collapsed="false">
      <c r="A205" s="7"/>
      <c r="B205" s="7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customFormat="false" ht="15.75" hidden="false" customHeight="true" outlineLevel="0" collapsed="false">
      <c r="A206" s="7"/>
      <c r="B206" s="7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customFormat="false" ht="15.75" hidden="false" customHeight="true" outlineLevel="0" collapsed="false">
      <c r="A207" s="7"/>
      <c r="B207" s="7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customFormat="false" ht="15.75" hidden="false" customHeight="true" outlineLevel="0" collapsed="false">
      <c r="A208" s="7"/>
      <c r="B208" s="7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customFormat="false" ht="15.75" hidden="false" customHeight="true" outlineLevel="0" collapsed="false">
      <c r="A209" s="7"/>
      <c r="B209" s="7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customFormat="false" ht="15.75" hidden="false" customHeight="true" outlineLevel="0" collapsed="false">
      <c r="A210" s="7"/>
      <c r="B210" s="7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customFormat="false" ht="15.75" hidden="false" customHeight="true" outlineLevel="0" collapsed="false">
      <c r="A211" s="7"/>
      <c r="B211" s="7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customFormat="false" ht="15.75" hidden="false" customHeight="true" outlineLevel="0" collapsed="false">
      <c r="A212" s="7"/>
      <c r="B212" s="7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customFormat="false" ht="15.75" hidden="false" customHeight="true" outlineLevel="0" collapsed="false">
      <c r="A213" s="7"/>
      <c r="B213" s="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customFormat="false" ht="15.75" hidden="false" customHeight="true" outlineLevel="0" collapsed="false">
      <c r="A214" s="7"/>
      <c r="B214" s="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customFormat="false" ht="15.75" hidden="false" customHeight="true" outlineLevel="0" collapsed="false">
      <c r="A215" s="7"/>
      <c r="B215" s="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customFormat="false" ht="15.75" hidden="false" customHeight="true" outlineLevel="0" collapsed="false">
      <c r="A216" s="7"/>
      <c r="B216" s="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customFormat="false" ht="15.75" hidden="false" customHeight="true" outlineLevel="0" collapsed="false">
      <c r="A217" s="7"/>
      <c r="B217" s="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customFormat="false" ht="15.75" hidden="false" customHeight="true" outlineLevel="0" collapsed="false">
      <c r="A218" s="7"/>
      <c r="B218" s="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customFormat="false" ht="15.75" hidden="false" customHeight="true" outlineLevel="0" collapsed="false">
      <c r="A219" s="7"/>
      <c r="B219" s="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customFormat="false" ht="15.75" hidden="false" customHeight="true" outlineLevel="0" collapsed="false">
      <c r="A220" s="7"/>
      <c r="B220" s="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customFormat="false" ht="15.75" hidden="false" customHeight="true" outlineLevel="0" collapsed="false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customFormat="false" ht="15.75" hidden="false" customHeight="true" outlineLevel="0" collapsed="false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customFormat="false" ht="15.75" hidden="false" customHeight="true" outlineLevel="0" collapsed="false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customFormat="false" ht="15.75" hidden="false" customHeight="true" outlineLevel="0" collapsed="false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customFormat="false" ht="15.75" hidden="false" customHeight="true" outlineLevel="0" collapsed="false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customFormat="false" ht="15.75" hidden="false" customHeight="true" outlineLevel="0" collapsed="false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customFormat="false" ht="15.75" hidden="false" customHeight="true" outlineLevel="0" collapsed="false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customFormat="false" ht="15.75" hidden="false" customHeight="true" outlineLevel="0" collapsed="false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customFormat="false" ht="15.75" hidden="false" customHeight="true" outlineLevel="0" collapsed="false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customFormat="false" ht="15.75" hidden="false" customHeight="true" outlineLevel="0" collapsed="false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customFormat="false" ht="15.75" hidden="false" customHeight="true" outlineLevel="0" collapsed="false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customFormat="false" ht="15.75" hidden="false" customHeight="true" outlineLevel="0" collapsed="false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customFormat="false" ht="15.75" hidden="false" customHeight="true" outlineLevel="0" collapsed="false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customFormat="false" ht="15.75" hidden="false" customHeight="true" outlineLevel="0" collapsed="false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customFormat="false" ht="15.75" hidden="false" customHeight="true" outlineLevel="0" collapsed="false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customFormat="false" ht="15.75" hidden="false" customHeight="true" outlineLevel="0" collapsed="false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customFormat="false" ht="15.75" hidden="false" customHeight="true" outlineLevel="0" collapsed="false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customFormat="false" ht="15.75" hidden="false" customHeight="true" outlineLevel="0" collapsed="false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customFormat="false" ht="15.75" hidden="false" customHeight="true" outlineLevel="0" collapsed="false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customFormat="false" ht="15.75" hidden="false" customHeight="true" outlineLevel="0" collapsed="false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customFormat="false" ht="15.75" hidden="false" customHeight="true" outlineLevel="0" collapsed="false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customFormat="false" ht="15.75" hidden="false" customHeight="true" outlineLevel="0" collapsed="false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customFormat="false" ht="15.75" hidden="false" customHeight="true" outlineLevel="0" collapsed="false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customFormat="false" ht="15.75" hidden="false" customHeight="true" outlineLevel="0" collapsed="false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customFormat="false" ht="15.75" hidden="false" customHeight="true" outlineLevel="0" collapsed="false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customFormat="false" ht="15.75" hidden="false" customHeight="true" outlineLevel="0" collapsed="false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customFormat="false" ht="15.75" hidden="false" customHeight="true" outlineLevel="0" collapsed="false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customFormat="false" ht="15.75" hidden="false" customHeight="true" outlineLevel="0" collapsed="false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customFormat="false" ht="15.75" hidden="false" customHeight="true" outlineLevel="0" collapsed="false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customFormat="false" ht="15.75" hidden="false" customHeight="true" outlineLevel="0" collapsed="false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customFormat="false" ht="15.75" hidden="false" customHeight="true" outlineLevel="0" collapsed="false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customFormat="false" ht="15.75" hidden="false" customHeight="true" outlineLevel="0" collapsed="false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customFormat="false" ht="15.75" hidden="false" customHeight="true" outlineLevel="0" collapsed="false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customFormat="false" ht="15.75" hidden="false" customHeight="true" outlineLevel="0" collapsed="false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customFormat="false" ht="15.75" hidden="false" customHeight="true" outlineLevel="0" collapsed="false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customFormat="false" ht="15.75" hidden="false" customHeight="true" outlineLevel="0" collapsed="false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customFormat="false" ht="15.75" hidden="false" customHeight="true" outlineLevel="0" collapsed="false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customFormat="false" ht="15.75" hidden="false" customHeight="true" outlineLevel="0" collapsed="false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customFormat="false" ht="15.75" hidden="false" customHeight="true" outlineLevel="0" collapsed="false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customFormat="false" ht="15.75" hidden="false" customHeight="true" outlineLevel="0" collapsed="false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customFormat="false" ht="15.75" hidden="false" customHeight="true" outlineLevel="0" collapsed="false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customFormat="false" ht="15.75" hidden="false" customHeight="true" outlineLevel="0" collapsed="false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customFormat="false" ht="15.75" hidden="false" customHeight="true" outlineLevel="0" collapsed="false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customFormat="false" ht="15.75" hidden="false" customHeight="true" outlineLevel="0" collapsed="false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customFormat="false" ht="15.75" hidden="false" customHeight="true" outlineLevel="0" collapsed="false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customFormat="false" ht="15.75" hidden="false" customHeight="true" outlineLevel="0" collapsed="false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customFormat="false" ht="15.75" hidden="false" customHeight="true" outlineLevel="0" collapsed="false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customFormat="false" ht="15.75" hidden="false" customHeight="true" outlineLevel="0" collapsed="false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customFormat="false" ht="15.75" hidden="false" customHeight="true" outlineLevel="0" collapsed="false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customFormat="false" ht="15.75" hidden="false" customHeight="true" outlineLevel="0" collapsed="false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customFormat="false" ht="15.75" hidden="false" customHeight="true" outlineLevel="0" collapsed="false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customFormat="false" ht="15.75" hidden="false" customHeight="true" outlineLevel="0" collapsed="false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customFormat="false" ht="15.75" hidden="false" customHeight="true" outlineLevel="0" collapsed="false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customFormat="false" ht="15.75" hidden="false" customHeight="true" outlineLevel="0" collapsed="false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customFormat="false" ht="15.75" hidden="false" customHeight="true" outlineLevel="0" collapsed="false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customFormat="false" ht="15.75" hidden="false" customHeight="true" outlineLevel="0" collapsed="false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customFormat="false" ht="15.75" hidden="false" customHeight="true" outlineLevel="0" collapsed="false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customFormat="false" ht="15.75" hidden="false" customHeight="true" outlineLevel="0" collapsed="false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customFormat="false" ht="15.75" hidden="false" customHeight="true" outlineLevel="0" collapsed="false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customFormat="false" ht="15.75" hidden="false" customHeight="true" outlineLevel="0" collapsed="false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customFormat="false" ht="15.75" hidden="false" customHeight="true" outlineLevel="0" collapsed="false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customFormat="false" ht="15.75" hidden="false" customHeight="true" outlineLevel="0" collapsed="false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customFormat="false" ht="15.75" hidden="false" customHeight="true" outlineLevel="0" collapsed="false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customFormat="false" ht="15.75" hidden="false" customHeight="true" outlineLevel="0" collapsed="false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customFormat="false" ht="15.75" hidden="false" customHeight="true" outlineLevel="0" collapsed="false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customFormat="false" ht="15.75" hidden="false" customHeight="true" outlineLevel="0" collapsed="false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customFormat="false" ht="15.75" hidden="false" customHeight="true" outlineLevel="0" collapsed="false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customFormat="false" ht="15.75" hidden="false" customHeight="true" outlineLevel="0" collapsed="false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customFormat="false" ht="15.75" hidden="false" customHeight="true" outlineLevel="0" collapsed="false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customFormat="false" ht="15.75" hidden="false" customHeight="true" outlineLevel="0" collapsed="false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customFormat="false" ht="15.75" hidden="false" customHeight="true" outlineLevel="0" collapsed="false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customFormat="false" ht="15.75" hidden="false" customHeight="true" outlineLevel="0" collapsed="false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customFormat="false" ht="15.75" hidden="false" customHeight="true" outlineLevel="0" collapsed="false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customFormat="false" ht="15.75" hidden="false" customHeight="true" outlineLevel="0" collapsed="false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customFormat="false" ht="15.75" hidden="false" customHeight="true" outlineLevel="0" collapsed="false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customFormat="false" ht="15.75" hidden="false" customHeight="true" outlineLevel="0" collapsed="false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customFormat="false" ht="15.75" hidden="false" customHeight="true" outlineLevel="0" collapsed="false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customFormat="false" ht="15.75" hidden="false" customHeight="true" outlineLevel="0" collapsed="false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customFormat="false" ht="15.75" hidden="false" customHeight="true" outlineLevel="0" collapsed="false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customFormat="false" ht="15.75" hidden="false" customHeight="true" outlineLevel="0" collapsed="false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customFormat="false" ht="15.75" hidden="false" customHeight="true" outlineLevel="0" collapsed="false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customFormat="false" ht="15.75" hidden="false" customHeight="true" outlineLevel="0" collapsed="false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customFormat="false" ht="15.75" hidden="false" customHeight="true" outlineLevel="0" collapsed="false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customFormat="false" ht="15.75" hidden="false" customHeight="true" outlineLevel="0" collapsed="false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customFormat="false" ht="15.75" hidden="false" customHeight="true" outlineLevel="0" collapsed="false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customFormat="false" ht="15.75" hidden="false" customHeight="true" outlineLevel="0" collapsed="false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customFormat="false" ht="15.75" hidden="false" customHeight="true" outlineLevel="0" collapsed="false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customFormat="false" ht="15.75" hidden="false" customHeight="true" outlineLevel="0" collapsed="false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customFormat="false" ht="15.75" hidden="false" customHeight="true" outlineLevel="0" collapsed="false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customFormat="false" ht="15.75" hidden="false" customHeight="true" outlineLevel="0" collapsed="false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customFormat="false" ht="15.75" hidden="false" customHeight="true" outlineLevel="0" collapsed="false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customFormat="false" ht="15.75" hidden="false" customHeight="true" outlineLevel="0" collapsed="false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customFormat="false" ht="15.75" hidden="false" customHeight="true" outlineLevel="0" collapsed="false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customFormat="false" ht="15.75" hidden="false" customHeight="true" outlineLevel="0" collapsed="false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customFormat="false" ht="15.75" hidden="false" customHeight="true" outlineLevel="0" collapsed="false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customFormat="false" ht="15.75" hidden="false" customHeight="true" outlineLevel="0" collapsed="false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customFormat="false" ht="15.75" hidden="false" customHeight="true" outlineLevel="0" collapsed="false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customFormat="false" ht="15.75" hidden="false" customHeight="true" outlineLevel="0" collapsed="false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customFormat="false" ht="15.75" hidden="false" customHeight="true" outlineLevel="0" collapsed="false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customFormat="false" ht="15.75" hidden="false" customHeight="true" outlineLevel="0" collapsed="false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customFormat="false" ht="15.75" hidden="false" customHeight="true" outlineLevel="0" collapsed="false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customFormat="false" ht="15.75" hidden="false" customHeight="true" outlineLevel="0" collapsed="false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customFormat="false" ht="15.75" hidden="false" customHeight="true" outlineLevel="0" collapsed="false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customFormat="false" ht="15.75" hidden="false" customHeight="true" outlineLevel="0" collapsed="false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customFormat="false" ht="15.75" hidden="false" customHeight="true" outlineLevel="0" collapsed="false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customFormat="false" ht="15.75" hidden="false" customHeight="true" outlineLevel="0" collapsed="false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customFormat="false" ht="15.75" hidden="false" customHeight="true" outlineLevel="0" collapsed="false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customFormat="false" ht="15.75" hidden="false" customHeight="true" outlineLevel="0" collapsed="false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customFormat="false" ht="15.75" hidden="false" customHeight="true" outlineLevel="0" collapsed="false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customFormat="false" ht="15.75" hidden="false" customHeight="true" outlineLevel="0" collapsed="false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customFormat="false" ht="15.75" hidden="false" customHeight="true" outlineLevel="0" collapsed="false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customFormat="false" ht="15.75" hidden="false" customHeight="true" outlineLevel="0" collapsed="false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customFormat="false" ht="15.75" hidden="false" customHeight="true" outlineLevel="0" collapsed="false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customFormat="false" ht="15.75" hidden="false" customHeight="true" outlineLevel="0" collapsed="false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customFormat="false" ht="15.75" hidden="false" customHeight="true" outlineLevel="0" collapsed="false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customFormat="false" ht="15.75" hidden="false" customHeight="true" outlineLevel="0" collapsed="false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customFormat="false" ht="15.75" hidden="false" customHeight="true" outlineLevel="0" collapsed="false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customFormat="false" ht="15.75" hidden="false" customHeight="true" outlineLevel="0" collapsed="false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customFormat="false" ht="15.75" hidden="false" customHeight="true" outlineLevel="0" collapsed="false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customFormat="false" ht="15.75" hidden="false" customHeight="true" outlineLevel="0" collapsed="false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customFormat="false" ht="15.75" hidden="false" customHeight="true" outlineLevel="0" collapsed="false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customFormat="false" ht="15.75" hidden="false" customHeight="true" outlineLevel="0" collapsed="false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customFormat="false" ht="15.75" hidden="false" customHeight="true" outlineLevel="0" collapsed="false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customFormat="false" ht="15.75" hidden="false" customHeight="true" outlineLevel="0" collapsed="false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customFormat="false" ht="15.75" hidden="false" customHeight="true" outlineLevel="0" collapsed="false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customFormat="false" ht="15.75" hidden="false" customHeight="true" outlineLevel="0" collapsed="false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customFormat="false" ht="15.75" hidden="false" customHeight="true" outlineLevel="0" collapsed="false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customFormat="false" ht="15.75" hidden="false" customHeight="true" outlineLevel="0" collapsed="false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customFormat="false" ht="15.75" hidden="false" customHeight="true" outlineLevel="0" collapsed="false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customFormat="false" ht="15.75" hidden="false" customHeight="true" outlineLevel="0" collapsed="false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customFormat="false" ht="15.75" hidden="false" customHeight="true" outlineLevel="0" collapsed="false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customFormat="false" ht="15.75" hidden="false" customHeight="true" outlineLevel="0" collapsed="false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customFormat="false" ht="15.75" hidden="false" customHeight="true" outlineLevel="0" collapsed="false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customFormat="false" ht="15.75" hidden="false" customHeight="true" outlineLevel="0" collapsed="false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customFormat="false" ht="15.75" hidden="false" customHeight="true" outlineLevel="0" collapsed="false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customFormat="false" ht="15.75" hidden="false" customHeight="true" outlineLevel="0" collapsed="false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customFormat="false" ht="15.75" hidden="false" customHeight="true" outlineLevel="0" collapsed="false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customFormat="false" ht="15.75" hidden="false" customHeight="true" outlineLevel="0" collapsed="false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customFormat="false" ht="15.75" hidden="false" customHeight="true" outlineLevel="0" collapsed="false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customFormat="false" ht="15.75" hidden="false" customHeight="true" outlineLevel="0" collapsed="false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customFormat="false" ht="15.75" hidden="false" customHeight="true" outlineLevel="0" collapsed="false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customFormat="false" ht="15.75" hidden="false" customHeight="true" outlineLevel="0" collapsed="false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customFormat="false" ht="15.75" hidden="false" customHeight="true" outlineLevel="0" collapsed="false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customFormat="false" ht="15.75" hidden="false" customHeight="true" outlineLevel="0" collapsed="false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customFormat="false" ht="15.75" hidden="false" customHeight="true" outlineLevel="0" collapsed="false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customFormat="false" ht="15.75" hidden="false" customHeight="true" outlineLevel="0" collapsed="false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customFormat="false" ht="15.75" hidden="false" customHeight="true" outlineLevel="0" collapsed="false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customFormat="false" ht="15.75" hidden="false" customHeight="true" outlineLevel="0" collapsed="false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customFormat="false" ht="15.75" hidden="false" customHeight="true" outlineLevel="0" collapsed="false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customFormat="false" ht="15.75" hidden="false" customHeight="true" outlineLevel="0" collapsed="false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customFormat="false" ht="15.75" hidden="false" customHeight="true" outlineLevel="0" collapsed="false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customFormat="false" ht="15.75" hidden="false" customHeight="true" outlineLevel="0" collapsed="false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customFormat="false" ht="15.75" hidden="false" customHeight="true" outlineLevel="0" collapsed="false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customFormat="false" ht="15.75" hidden="false" customHeight="true" outlineLevel="0" collapsed="false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customFormat="false" ht="15.75" hidden="false" customHeight="true" outlineLevel="0" collapsed="false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customFormat="false" ht="15.75" hidden="false" customHeight="true" outlineLevel="0" collapsed="false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customFormat="false" ht="15.75" hidden="false" customHeight="true" outlineLevel="0" collapsed="false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customFormat="false" ht="15.75" hidden="false" customHeight="true" outlineLevel="0" collapsed="false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customFormat="false" ht="15.75" hidden="false" customHeight="true" outlineLevel="0" collapsed="false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customFormat="false" ht="15.75" hidden="false" customHeight="true" outlineLevel="0" collapsed="false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customFormat="false" ht="15.75" hidden="false" customHeight="true" outlineLevel="0" collapsed="false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customFormat="false" ht="15.75" hidden="false" customHeight="true" outlineLevel="0" collapsed="false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customFormat="false" ht="15.75" hidden="false" customHeight="true" outlineLevel="0" collapsed="false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customFormat="false" ht="15.75" hidden="false" customHeight="true" outlineLevel="0" collapsed="false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customFormat="false" ht="15.75" hidden="false" customHeight="true" outlineLevel="0" collapsed="false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customFormat="false" ht="15.75" hidden="false" customHeight="true" outlineLevel="0" collapsed="false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customFormat="false" ht="15.75" hidden="false" customHeight="true" outlineLevel="0" collapsed="false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customFormat="false" ht="15.75" hidden="false" customHeight="true" outlineLevel="0" collapsed="false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customFormat="false" ht="15.75" hidden="false" customHeight="true" outlineLevel="0" collapsed="false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customFormat="false" ht="15.75" hidden="false" customHeight="true" outlineLevel="0" collapsed="false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customFormat="false" ht="15.75" hidden="false" customHeight="true" outlineLevel="0" collapsed="false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customFormat="false" ht="15.75" hidden="false" customHeight="true" outlineLevel="0" collapsed="false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customFormat="false" ht="15.75" hidden="false" customHeight="true" outlineLevel="0" collapsed="false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customFormat="false" ht="15.75" hidden="false" customHeight="true" outlineLevel="0" collapsed="false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customFormat="false" ht="15.75" hidden="false" customHeight="true" outlineLevel="0" collapsed="false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customFormat="false" ht="15.75" hidden="false" customHeight="true" outlineLevel="0" collapsed="false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customFormat="false" ht="15.75" hidden="false" customHeight="true" outlineLevel="0" collapsed="false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customFormat="false" ht="15.75" hidden="false" customHeight="true" outlineLevel="0" collapsed="false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customFormat="false" ht="15.75" hidden="false" customHeight="true" outlineLevel="0" collapsed="false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customFormat="false" ht="15.75" hidden="false" customHeight="true" outlineLevel="0" collapsed="false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customFormat="false" ht="15.75" hidden="false" customHeight="true" outlineLevel="0" collapsed="false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customFormat="false" ht="15.75" hidden="false" customHeight="true" outlineLevel="0" collapsed="false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customFormat="false" ht="15.75" hidden="false" customHeight="true" outlineLevel="0" collapsed="false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customFormat="false" ht="15.75" hidden="false" customHeight="true" outlineLevel="0" collapsed="false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customFormat="false" ht="15.75" hidden="false" customHeight="true" outlineLevel="0" collapsed="false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customFormat="false" ht="15.75" hidden="false" customHeight="true" outlineLevel="0" collapsed="false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customFormat="false" ht="15.75" hidden="false" customHeight="true" outlineLevel="0" collapsed="false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customFormat="false" ht="15.75" hidden="false" customHeight="true" outlineLevel="0" collapsed="false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customFormat="false" ht="15.75" hidden="false" customHeight="true" outlineLevel="0" collapsed="false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customFormat="false" ht="15.75" hidden="false" customHeight="true" outlineLevel="0" collapsed="false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customFormat="false" ht="15.75" hidden="false" customHeight="true" outlineLevel="0" collapsed="false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customFormat="false" ht="15.75" hidden="false" customHeight="true" outlineLevel="0" collapsed="false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customFormat="false" ht="15.75" hidden="false" customHeight="true" outlineLevel="0" collapsed="false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customFormat="false" ht="15.75" hidden="false" customHeight="true" outlineLevel="0" collapsed="false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customFormat="false" ht="15.75" hidden="false" customHeight="true" outlineLevel="0" collapsed="false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customFormat="false" ht="15.75" hidden="false" customHeight="true" outlineLevel="0" collapsed="false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customFormat="false" ht="15.75" hidden="false" customHeight="true" outlineLevel="0" collapsed="false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customFormat="false" ht="15.75" hidden="false" customHeight="true" outlineLevel="0" collapsed="false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customFormat="false" ht="15.75" hidden="false" customHeight="true" outlineLevel="0" collapsed="false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customFormat="false" ht="15.75" hidden="false" customHeight="true" outlineLevel="0" collapsed="false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customFormat="false" ht="15.75" hidden="false" customHeight="true" outlineLevel="0" collapsed="false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customFormat="false" ht="15.75" hidden="false" customHeight="true" outlineLevel="0" collapsed="false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customFormat="false" ht="15.75" hidden="false" customHeight="tru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customFormat="false" ht="15.75" hidden="false" customHeight="true" outlineLevel="0" collapsed="false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customFormat="false" ht="15.75" hidden="false" customHeight="tru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customFormat="false" ht="15.75" hidden="false" customHeight="true" outlineLevel="0" collapsed="false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customFormat="false" ht="15.75" hidden="false" customHeight="true" outlineLevel="0" collapsed="false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customFormat="false" ht="15.75" hidden="false" customHeight="true" outlineLevel="0" collapsed="false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customFormat="false" ht="15.75" hidden="false" customHeight="true" outlineLevel="0" collapsed="false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customFormat="false" ht="15.75" hidden="false" customHeight="true" outlineLevel="0" collapsed="false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customFormat="false" ht="15.75" hidden="false" customHeight="true" outlineLevel="0" collapsed="false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customFormat="false" ht="15.75" hidden="false" customHeight="true" outlineLevel="0" collapsed="false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customFormat="false" ht="15.75" hidden="false" customHeight="true" outlineLevel="0" collapsed="false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customFormat="false" ht="15.75" hidden="false" customHeight="true" outlineLevel="0" collapsed="false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customFormat="false" ht="15.75" hidden="false" customHeight="true" outlineLevel="0" collapsed="false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customFormat="false" ht="15.75" hidden="false" customHeight="true" outlineLevel="0" collapsed="false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customFormat="false" ht="15.75" hidden="false" customHeight="true" outlineLevel="0" collapsed="false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customFormat="false" ht="15.75" hidden="false" customHeight="true" outlineLevel="0" collapsed="false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customFormat="false" ht="15.75" hidden="false" customHeight="true" outlineLevel="0" collapsed="false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customFormat="false" ht="15.75" hidden="false" customHeight="true" outlineLevel="0" collapsed="false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customFormat="false" ht="15.75" hidden="false" customHeight="true" outlineLevel="0" collapsed="false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customFormat="false" ht="15.75" hidden="false" customHeight="true" outlineLevel="0" collapsed="false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customFormat="false" ht="15.75" hidden="false" customHeight="true" outlineLevel="0" collapsed="false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customFormat="false" ht="15.75" hidden="false" customHeight="true" outlineLevel="0" collapsed="false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customFormat="false" ht="15.75" hidden="false" customHeight="true" outlineLevel="0" collapsed="false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customFormat="false" ht="15.75" hidden="false" customHeight="true" outlineLevel="0" collapsed="false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customFormat="false" ht="15.75" hidden="false" customHeight="true" outlineLevel="0" collapsed="false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customFormat="false" ht="15.75" hidden="false" customHeight="true" outlineLevel="0" collapsed="false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customFormat="false" ht="15.75" hidden="false" customHeight="true" outlineLevel="0" collapsed="false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customFormat="false" ht="15.75" hidden="false" customHeight="true" outlineLevel="0" collapsed="false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customFormat="false" ht="15.75" hidden="false" customHeight="true" outlineLevel="0" collapsed="false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customFormat="false" ht="15.75" hidden="false" customHeight="true" outlineLevel="0" collapsed="false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customFormat="false" ht="15.75" hidden="false" customHeight="true" outlineLevel="0" collapsed="false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customFormat="false" ht="15.75" hidden="false" customHeight="true" outlineLevel="0" collapsed="false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customFormat="false" ht="15.75" hidden="false" customHeight="true" outlineLevel="0" collapsed="false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customFormat="false" ht="15.75" hidden="false" customHeight="true" outlineLevel="0" collapsed="false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customFormat="false" ht="15.75" hidden="false" customHeight="true" outlineLevel="0" collapsed="false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customFormat="false" ht="15.75" hidden="false" customHeight="true" outlineLevel="0" collapsed="false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customFormat="false" ht="15.75" hidden="false" customHeight="true" outlineLevel="0" collapsed="false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customFormat="false" ht="15.75" hidden="false" customHeight="true" outlineLevel="0" collapsed="false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customFormat="false" ht="15.75" hidden="false" customHeight="true" outlineLevel="0" collapsed="false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customFormat="false" ht="15.75" hidden="false" customHeight="true" outlineLevel="0" collapsed="false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customFormat="false" ht="15.75" hidden="false" customHeight="true" outlineLevel="0" collapsed="false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customFormat="false" ht="15.75" hidden="false" customHeight="true" outlineLevel="0" collapsed="false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customFormat="false" ht="15.75" hidden="false" customHeight="true" outlineLevel="0" collapsed="false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customFormat="false" ht="15.75" hidden="false" customHeight="true" outlineLevel="0" collapsed="false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customFormat="false" ht="15.75" hidden="false" customHeight="true" outlineLevel="0" collapsed="false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customFormat="false" ht="15.75" hidden="false" customHeight="true" outlineLevel="0" collapsed="false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customFormat="false" ht="15.75" hidden="false" customHeight="true" outlineLevel="0" collapsed="false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customFormat="false" ht="15.75" hidden="false" customHeight="true" outlineLevel="0" collapsed="false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customFormat="false" ht="15.75" hidden="false" customHeight="true" outlineLevel="0" collapsed="false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customFormat="false" ht="15.75" hidden="false" customHeight="true" outlineLevel="0" collapsed="false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customFormat="false" ht="15.75" hidden="false" customHeight="true" outlineLevel="0" collapsed="false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customFormat="false" ht="15.75" hidden="false" customHeight="true" outlineLevel="0" collapsed="false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customFormat="false" ht="15.75" hidden="false" customHeight="true" outlineLevel="0" collapsed="false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customFormat="false" ht="15.75" hidden="false" customHeight="true" outlineLevel="0" collapsed="false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customFormat="false" ht="15.75" hidden="false" customHeight="true" outlineLevel="0" collapsed="false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customFormat="false" ht="15.75" hidden="false" customHeight="true" outlineLevel="0" collapsed="false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customFormat="false" ht="15.75" hidden="false" customHeight="true" outlineLevel="0" collapsed="false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customFormat="false" ht="15.75" hidden="false" customHeight="true" outlineLevel="0" collapsed="false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customFormat="false" ht="15.75" hidden="false" customHeight="true" outlineLevel="0" collapsed="false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customFormat="false" ht="15.75" hidden="false" customHeight="true" outlineLevel="0" collapsed="false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customFormat="false" ht="15.75" hidden="false" customHeight="true" outlineLevel="0" collapsed="false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customFormat="false" ht="15.75" hidden="false" customHeight="true" outlineLevel="0" collapsed="false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customFormat="false" ht="15.75" hidden="false" customHeight="true" outlineLevel="0" collapsed="false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customFormat="false" ht="15.75" hidden="false" customHeight="true" outlineLevel="0" collapsed="false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customFormat="false" ht="15.75" hidden="false" customHeight="true" outlineLevel="0" collapsed="false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customFormat="false" ht="15.75" hidden="false" customHeight="true" outlineLevel="0" collapsed="false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customFormat="false" ht="15.75" hidden="false" customHeight="true" outlineLevel="0" collapsed="false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customFormat="false" ht="15.75" hidden="false" customHeight="true" outlineLevel="0" collapsed="false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customFormat="false" ht="15.75" hidden="false" customHeight="tru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customFormat="false" ht="15.75" hidden="false" customHeight="true" outlineLevel="0" collapsed="false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customFormat="false" ht="15.75" hidden="false" customHeight="true" outlineLevel="0" collapsed="false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customFormat="false" ht="15.75" hidden="false" customHeight="true" outlineLevel="0" collapsed="false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customFormat="false" ht="15.75" hidden="false" customHeight="tru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customFormat="false" ht="15.75" hidden="false" customHeight="true" outlineLevel="0" collapsed="false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customFormat="false" ht="15.75" hidden="false" customHeight="tru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customFormat="false" ht="15.75" hidden="false" customHeight="true" outlineLevel="0" collapsed="false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customFormat="false" ht="15.75" hidden="false" customHeight="true" outlineLevel="0" collapsed="false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customFormat="false" ht="15.75" hidden="false" customHeight="true" outlineLevel="0" collapsed="false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customFormat="false" ht="15.75" hidden="false" customHeight="true" outlineLevel="0" collapsed="false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customFormat="false" ht="15.75" hidden="false" customHeight="true" outlineLevel="0" collapsed="false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customFormat="false" ht="15.75" hidden="false" customHeight="true" outlineLevel="0" collapsed="false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customFormat="false" ht="15.75" hidden="false" customHeight="true" outlineLevel="0" collapsed="false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customFormat="false" ht="15.75" hidden="false" customHeight="true" outlineLevel="0" collapsed="false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customFormat="false" ht="15.75" hidden="false" customHeight="true" outlineLevel="0" collapsed="false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customFormat="false" ht="15.75" hidden="false" customHeight="true" outlineLevel="0" collapsed="false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customFormat="false" ht="15.75" hidden="false" customHeight="true" outlineLevel="0" collapsed="false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customFormat="false" ht="15.75" hidden="false" customHeight="true" outlineLevel="0" collapsed="false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customFormat="false" ht="15.75" hidden="false" customHeight="true" outlineLevel="0" collapsed="false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customFormat="false" ht="15.75" hidden="false" customHeight="true" outlineLevel="0" collapsed="false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customFormat="false" ht="15.75" hidden="false" customHeight="true" outlineLevel="0" collapsed="false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customFormat="false" ht="15.75" hidden="false" customHeight="true" outlineLevel="0" collapsed="false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customFormat="false" ht="15.75" hidden="false" customHeight="true" outlineLevel="0" collapsed="false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customFormat="false" ht="15.75" hidden="false" customHeight="true" outlineLevel="0" collapsed="false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customFormat="false" ht="15.75" hidden="false" customHeight="true" outlineLevel="0" collapsed="false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customFormat="false" ht="15.75" hidden="false" customHeight="true" outlineLevel="0" collapsed="false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customFormat="false" ht="15.75" hidden="false" customHeight="true" outlineLevel="0" collapsed="false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customFormat="false" ht="15.75" hidden="false" customHeight="true" outlineLevel="0" collapsed="false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customFormat="false" ht="15.75" hidden="false" customHeight="true" outlineLevel="0" collapsed="false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customFormat="false" ht="15.75" hidden="false" customHeight="true" outlineLevel="0" collapsed="false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customFormat="false" ht="15.75" hidden="false" customHeight="true" outlineLevel="0" collapsed="false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customFormat="false" ht="15.75" hidden="false" customHeight="true" outlineLevel="0" collapsed="false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customFormat="false" ht="15.75" hidden="false" customHeight="true" outlineLevel="0" collapsed="false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customFormat="false" ht="15.75" hidden="false" customHeight="true" outlineLevel="0" collapsed="false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customFormat="false" ht="15.75" hidden="false" customHeight="true" outlineLevel="0" collapsed="false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customFormat="false" ht="15.75" hidden="false" customHeight="true" outlineLevel="0" collapsed="false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customFormat="false" ht="15.75" hidden="false" customHeight="true" outlineLevel="0" collapsed="false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customFormat="false" ht="15.75" hidden="false" customHeight="true" outlineLevel="0" collapsed="false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customFormat="false" ht="15.75" hidden="false" customHeight="true" outlineLevel="0" collapsed="false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customFormat="false" ht="15.75" hidden="false" customHeight="true" outlineLevel="0" collapsed="false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customFormat="false" ht="15.75" hidden="false" customHeight="true" outlineLevel="0" collapsed="false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customFormat="false" ht="15.75" hidden="false" customHeight="true" outlineLevel="0" collapsed="false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customFormat="false" ht="15.75" hidden="false" customHeight="true" outlineLevel="0" collapsed="false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customFormat="false" ht="15.75" hidden="false" customHeight="true" outlineLevel="0" collapsed="false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customFormat="false" ht="15.75" hidden="false" customHeight="true" outlineLevel="0" collapsed="false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customFormat="false" ht="15.75" hidden="false" customHeight="true" outlineLevel="0" collapsed="false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customFormat="false" ht="15.75" hidden="false" customHeight="true" outlineLevel="0" collapsed="false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customFormat="false" ht="15.75" hidden="false" customHeight="true" outlineLevel="0" collapsed="false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customFormat="false" ht="15.75" hidden="false" customHeight="true" outlineLevel="0" collapsed="false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customFormat="false" ht="15.75" hidden="false" customHeight="true" outlineLevel="0" collapsed="false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customFormat="false" ht="15.75" hidden="false" customHeight="true" outlineLevel="0" collapsed="false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customFormat="false" ht="15.75" hidden="false" customHeight="true" outlineLevel="0" collapsed="false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customFormat="false" ht="15.75" hidden="false" customHeight="true" outlineLevel="0" collapsed="false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customFormat="false" ht="15.75" hidden="false" customHeight="true" outlineLevel="0" collapsed="false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customFormat="false" ht="15.75" hidden="false" customHeight="true" outlineLevel="0" collapsed="false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customFormat="false" ht="15.75" hidden="false" customHeight="true" outlineLevel="0" collapsed="false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customFormat="false" ht="15.75" hidden="false" customHeight="true" outlineLevel="0" collapsed="false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customFormat="false" ht="15.75" hidden="false" customHeight="true" outlineLevel="0" collapsed="false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customFormat="false" ht="15.75" hidden="false" customHeight="true" outlineLevel="0" collapsed="false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customFormat="false" ht="15.75" hidden="false" customHeight="true" outlineLevel="0" collapsed="false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customFormat="false" ht="15.75" hidden="false" customHeight="true" outlineLevel="0" collapsed="false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customFormat="false" ht="15.75" hidden="false" customHeight="true" outlineLevel="0" collapsed="false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customFormat="false" ht="15.75" hidden="false" customHeight="true" outlineLevel="0" collapsed="false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customFormat="false" ht="15.75" hidden="false" customHeight="true" outlineLevel="0" collapsed="false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customFormat="false" ht="15.75" hidden="false" customHeight="true" outlineLevel="0" collapsed="false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customFormat="false" ht="15.75" hidden="false" customHeight="true" outlineLevel="0" collapsed="false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customFormat="false" ht="15.75" hidden="false" customHeight="true" outlineLevel="0" collapsed="false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customFormat="false" ht="15.75" hidden="false" customHeight="true" outlineLevel="0" collapsed="false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customFormat="false" ht="15.75" hidden="false" customHeight="true" outlineLevel="0" collapsed="false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customFormat="false" ht="15.75" hidden="false" customHeight="true" outlineLevel="0" collapsed="false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customFormat="false" ht="15.75" hidden="false" customHeight="true" outlineLevel="0" collapsed="false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customFormat="false" ht="15.75" hidden="false" customHeight="true" outlineLevel="0" collapsed="false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customFormat="false" ht="15.75" hidden="false" customHeight="true" outlineLevel="0" collapsed="false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customFormat="false" ht="15.75" hidden="false" customHeight="true" outlineLevel="0" collapsed="false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customFormat="false" ht="15.75" hidden="false" customHeight="true" outlineLevel="0" collapsed="false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customFormat="false" ht="15.75" hidden="false" customHeight="true" outlineLevel="0" collapsed="false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customFormat="false" ht="15.75" hidden="false" customHeight="true" outlineLevel="0" collapsed="false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customFormat="false" ht="15.75" hidden="false" customHeight="true" outlineLevel="0" collapsed="false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customFormat="false" ht="15.75" hidden="false" customHeight="true" outlineLevel="0" collapsed="false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customFormat="false" ht="15.75" hidden="false" customHeight="true" outlineLevel="0" collapsed="false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customFormat="false" ht="15.75" hidden="false" customHeight="true" outlineLevel="0" collapsed="false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customFormat="false" ht="15.75" hidden="false" customHeight="true" outlineLevel="0" collapsed="false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customFormat="false" ht="15.75" hidden="false" customHeight="true" outlineLevel="0" collapsed="false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customFormat="false" ht="15.75" hidden="false" customHeight="true" outlineLevel="0" collapsed="false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customFormat="false" ht="15.75" hidden="false" customHeight="true" outlineLevel="0" collapsed="false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customFormat="false" ht="15.75" hidden="false" customHeight="true" outlineLevel="0" collapsed="false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customFormat="false" ht="15.75" hidden="false" customHeight="true" outlineLevel="0" collapsed="false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customFormat="false" ht="15.75" hidden="false" customHeight="true" outlineLevel="0" collapsed="false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customFormat="false" ht="15.75" hidden="false" customHeight="true" outlineLevel="0" collapsed="false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customFormat="false" ht="15.75" hidden="false" customHeight="true" outlineLevel="0" collapsed="false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customFormat="false" ht="15.75" hidden="false" customHeight="true" outlineLevel="0" collapsed="false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customFormat="false" ht="15.75" hidden="false" customHeight="true" outlineLevel="0" collapsed="false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customFormat="false" ht="15.75" hidden="false" customHeight="true" outlineLevel="0" collapsed="false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customFormat="false" ht="15.75" hidden="false" customHeight="true" outlineLevel="0" collapsed="false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customFormat="false" ht="15.75" hidden="false" customHeight="true" outlineLevel="0" collapsed="false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customFormat="false" ht="15.75" hidden="false" customHeight="true" outlineLevel="0" collapsed="false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customFormat="false" ht="15.75" hidden="false" customHeight="true" outlineLevel="0" collapsed="false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customFormat="false" ht="15.75" hidden="false" customHeight="true" outlineLevel="0" collapsed="false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customFormat="false" ht="15.75" hidden="false" customHeight="true" outlineLevel="0" collapsed="false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customFormat="false" ht="15.75" hidden="false" customHeight="true" outlineLevel="0" collapsed="false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customFormat="false" ht="15.75" hidden="false" customHeight="true" outlineLevel="0" collapsed="false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customFormat="false" ht="15.75" hidden="false" customHeight="true" outlineLevel="0" collapsed="false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customFormat="false" ht="15.75" hidden="false" customHeight="true" outlineLevel="0" collapsed="false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customFormat="false" ht="15.75" hidden="false" customHeight="true" outlineLevel="0" collapsed="false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customFormat="false" ht="15.75" hidden="false" customHeight="true" outlineLevel="0" collapsed="false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customFormat="false" ht="15.75" hidden="false" customHeight="true" outlineLevel="0" collapsed="false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customFormat="false" ht="15.75" hidden="false" customHeight="true" outlineLevel="0" collapsed="false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customFormat="false" ht="15.75" hidden="false" customHeight="true" outlineLevel="0" collapsed="false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customFormat="false" ht="15.75" hidden="false" customHeight="true" outlineLevel="0" collapsed="false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customFormat="false" ht="15.75" hidden="false" customHeight="true" outlineLevel="0" collapsed="false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customFormat="false" ht="15.75" hidden="false" customHeight="true" outlineLevel="0" collapsed="false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customFormat="false" ht="15.75" hidden="false" customHeight="true" outlineLevel="0" collapsed="false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customFormat="false" ht="15.75" hidden="false" customHeight="true" outlineLevel="0" collapsed="false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customFormat="false" ht="15.75" hidden="false" customHeight="true" outlineLevel="0" collapsed="false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customFormat="false" ht="15.75" hidden="false" customHeight="true" outlineLevel="0" collapsed="false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customFormat="false" ht="15.75" hidden="false" customHeight="true" outlineLevel="0" collapsed="false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customFormat="false" ht="15.75" hidden="false" customHeight="true" outlineLevel="0" collapsed="false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customFormat="false" ht="15.75" hidden="false" customHeight="true" outlineLevel="0" collapsed="false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customFormat="false" ht="15.75" hidden="false" customHeight="true" outlineLevel="0" collapsed="false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customFormat="false" ht="15.75" hidden="false" customHeight="true" outlineLevel="0" collapsed="false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customFormat="false" ht="15.75" hidden="false" customHeight="true" outlineLevel="0" collapsed="false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customFormat="false" ht="15.75" hidden="false" customHeight="true" outlineLevel="0" collapsed="false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customFormat="false" ht="15.75" hidden="false" customHeight="true" outlineLevel="0" collapsed="false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customFormat="false" ht="15.75" hidden="false" customHeight="true" outlineLevel="0" collapsed="false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customFormat="false" ht="15.75" hidden="false" customHeight="true" outlineLevel="0" collapsed="false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customFormat="false" ht="15.75" hidden="false" customHeight="true" outlineLevel="0" collapsed="false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customFormat="false" ht="15.75" hidden="false" customHeight="true" outlineLevel="0" collapsed="false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customFormat="false" ht="15.75" hidden="false" customHeight="true" outlineLevel="0" collapsed="false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customFormat="false" ht="15.75" hidden="false" customHeight="true" outlineLevel="0" collapsed="false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customFormat="false" ht="15.75" hidden="false" customHeight="true" outlineLevel="0" collapsed="false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customFormat="false" ht="15.75" hidden="false" customHeight="true" outlineLevel="0" collapsed="false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customFormat="false" ht="15.75" hidden="false" customHeight="true" outlineLevel="0" collapsed="false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customFormat="false" ht="15.75" hidden="false" customHeight="true" outlineLevel="0" collapsed="false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customFormat="false" ht="15.75" hidden="false" customHeight="true" outlineLevel="0" collapsed="false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customFormat="false" ht="15.75" hidden="false" customHeight="true" outlineLevel="0" collapsed="false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customFormat="false" ht="15.75" hidden="false" customHeight="true" outlineLevel="0" collapsed="false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customFormat="false" ht="15.75" hidden="false" customHeight="true" outlineLevel="0" collapsed="false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customFormat="false" ht="15.75" hidden="false" customHeight="true" outlineLevel="0" collapsed="false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customFormat="false" ht="15.75" hidden="false" customHeight="true" outlineLevel="0" collapsed="false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customFormat="false" ht="15.75" hidden="false" customHeight="true" outlineLevel="0" collapsed="false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customFormat="false" ht="15.75" hidden="false" customHeight="true" outlineLevel="0" collapsed="false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customFormat="false" ht="15.75" hidden="false" customHeight="true" outlineLevel="0" collapsed="false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customFormat="false" ht="15.75" hidden="false" customHeight="true" outlineLevel="0" collapsed="false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customFormat="false" ht="15.75" hidden="false" customHeight="true" outlineLevel="0" collapsed="false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customFormat="false" ht="15.75" hidden="false" customHeight="true" outlineLevel="0" collapsed="false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customFormat="false" ht="15.75" hidden="false" customHeight="true" outlineLevel="0" collapsed="false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customFormat="false" ht="15.75" hidden="false" customHeight="true" outlineLevel="0" collapsed="false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customFormat="false" ht="15.75" hidden="false" customHeight="true" outlineLevel="0" collapsed="false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customFormat="false" ht="15.75" hidden="false" customHeight="true" outlineLevel="0" collapsed="false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customFormat="false" ht="15.75" hidden="false" customHeight="true" outlineLevel="0" collapsed="false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customFormat="false" ht="15.75" hidden="false" customHeight="true" outlineLevel="0" collapsed="false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customFormat="false" ht="15.75" hidden="false" customHeight="true" outlineLevel="0" collapsed="false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customFormat="false" ht="15.75" hidden="false" customHeight="true" outlineLevel="0" collapsed="false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customFormat="false" ht="15.75" hidden="false" customHeight="true" outlineLevel="0" collapsed="false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customFormat="false" ht="15.75" hidden="false" customHeight="true" outlineLevel="0" collapsed="false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customFormat="false" ht="15.75" hidden="false" customHeight="true" outlineLevel="0" collapsed="false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customFormat="false" ht="15.75" hidden="false" customHeight="true" outlineLevel="0" collapsed="false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customFormat="false" ht="15.75" hidden="false" customHeight="true" outlineLevel="0" collapsed="false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customFormat="false" ht="15.75" hidden="false" customHeight="true" outlineLevel="0" collapsed="false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customFormat="false" ht="15.75" hidden="false" customHeight="true" outlineLevel="0" collapsed="false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customFormat="false" ht="15.75" hidden="false" customHeight="true" outlineLevel="0" collapsed="false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customFormat="false" ht="15.75" hidden="false" customHeight="true" outlineLevel="0" collapsed="false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customFormat="false" ht="15.75" hidden="false" customHeight="true" outlineLevel="0" collapsed="false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customFormat="false" ht="15.75" hidden="false" customHeight="true" outlineLevel="0" collapsed="false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customFormat="false" ht="15.75" hidden="false" customHeight="true" outlineLevel="0" collapsed="false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customFormat="false" ht="15.75" hidden="false" customHeight="true" outlineLevel="0" collapsed="false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customFormat="false" ht="15.75" hidden="false" customHeight="true" outlineLevel="0" collapsed="false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customFormat="false" ht="15.75" hidden="false" customHeight="true" outlineLevel="0" collapsed="false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customFormat="false" ht="15.75" hidden="false" customHeight="true" outlineLevel="0" collapsed="false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customFormat="false" ht="15.75" hidden="false" customHeight="true" outlineLevel="0" collapsed="false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customFormat="false" ht="15.75" hidden="false" customHeight="true" outlineLevel="0" collapsed="false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customFormat="false" ht="15.75" hidden="false" customHeight="true" outlineLevel="0" collapsed="false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customFormat="false" ht="15.75" hidden="false" customHeight="true" outlineLevel="0" collapsed="false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customFormat="false" ht="15.75" hidden="false" customHeight="true" outlineLevel="0" collapsed="false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customFormat="false" ht="15.75" hidden="false" customHeight="true" outlineLevel="0" collapsed="false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customFormat="false" ht="15.75" hidden="false" customHeight="true" outlineLevel="0" collapsed="false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customFormat="false" ht="15.75" hidden="false" customHeight="true" outlineLevel="0" collapsed="false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customFormat="false" ht="15.75" hidden="false" customHeight="true" outlineLevel="0" collapsed="false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customFormat="false" ht="15.75" hidden="false" customHeight="true" outlineLevel="0" collapsed="false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customFormat="false" ht="15.75" hidden="false" customHeight="true" outlineLevel="0" collapsed="false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customFormat="false" ht="15.75" hidden="false" customHeight="true" outlineLevel="0" collapsed="false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customFormat="false" ht="15.75" hidden="false" customHeight="true" outlineLevel="0" collapsed="false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customFormat="false" ht="15.75" hidden="false" customHeight="true" outlineLevel="0" collapsed="false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customFormat="false" ht="15.75" hidden="false" customHeight="true" outlineLevel="0" collapsed="false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customFormat="false" ht="15.75" hidden="false" customHeight="true" outlineLevel="0" collapsed="false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customFormat="false" ht="15.75" hidden="false" customHeight="true" outlineLevel="0" collapsed="false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customFormat="false" ht="15.75" hidden="false" customHeight="true" outlineLevel="0" collapsed="false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customFormat="false" ht="15.75" hidden="false" customHeight="true" outlineLevel="0" collapsed="false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customFormat="false" ht="15.75" hidden="false" customHeight="true" outlineLevel="0" collapsed="false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customFormat="false" ht="15.75" hidden="false" customHeight="true" outlineLevel="0" collapsed="false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customFormat="false" ht="15.75" hidden="false" customHeight="true" outlineLevel="0" collapsed="false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customFormat="false" ht="15.75" hidden="false" customHeight="true" outlineLevel="0" collapsed="false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customFormat="false" ht="15.75" hidden="false" customHeight="true" outlineLevel="0" collapsed="false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customFormat="false" ht="15.75" hidden="false" customHeight="true" outlineLevel="0" collapsed="false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customFormat="false" ht="15.75" hidden="false" customHeight="true" outlineLevel="0" collapsed="false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customFormat="false" ht="15.75" hidden="false" customHeight="true" outlineLevel="0" collapsed="false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customFormat="false" ht="15.75" hidden="false" customHeight="true" outlineLevel="0" collapsed="false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customFormat="false" ht="15.75" hidden="false" customHeight="true" outlineLevel="0" collapsed="false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customFormat="false" ht="15.75" hidden="false" customHeight="true" outlineLevel="0" collapsed="false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customFormat="false" ht="15.75" hidden="false" customHeight="true" outlineLevel="0" collapsed="false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customFormat="false" ht="15.75" hidden="false" customHeight="true" outlineLevel="0" collapsed="false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customFormat="false" ht="15.75" hidden="false" customHeight="true" outlineLevel="0" collapsed="false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customFormat="false" ht="15.75" hidden="false" customHeight="true" outlineLevel="0" collapsed="false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customFormat="false" ht="15.75" hidden="false" customHeight="true" outlineLevel="0" collapsed="false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customFormat="false" ht="15.75" hidden="false" customHeight="true" outlineLevel="0" collapsed="false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customFormat="false" ht="15.75" hidden="false" customHeight="true" outlineLevel="0" collapsed="false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customFormat="false" ht="15.75" hidden="false" customHeight="true" outlineLevel="0" collapsed="false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customFormat="false" ht="15.75" hidden="false" customHeight="true" outlineLevel="0" collapsed="false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customFormat="false" ht="15.75" hidden="false" customHeight="true" outlineLevel="0" collapsed="false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customFormat="false" ht="15.75" hidden="false" customHeight="true" outlineLevel="0" collapsed="false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customFormat="false" ht="15.75" hidden="false" customHeight="true" outlineLevel="0" collapsed="false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customFormat="false" ht="15.75" hidden="false" customHeight="true" outlineLevel="0" collapsed="false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customFormat="false" ht="15.75" hidden="false" customHeight="true" outlineLevel="0" collapsed="false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customFormat="false" ht="15.75" hidden="false" customHeight="true" outlineLevel="0" collapsed="false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customFormat="false" ht="15.75" hidden="false" customHeight="true" outlineLevel="0" collapsed="false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customFormat="false" ht="15.75" hidden="false" customHeight="true" outlineLevel="0" collapsed="false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customFormat="false" ht="15.75" hidden="false" customHeight="true" outlineLevel="0" collapsed="false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customFormat="false" ht="15.75" hidden="false" customHeight="true" outlineLevel="0" collapsed="false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customFormat="false" ht="15.75" hidden="false" customHeight="true" outlineLevel="0" collapsed="false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customFormat="false" ht="15.75" hidden="false" customHeight="true" outlineLevel="0" collapsed="false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customFormat="false" ht="15.75" hidden="false" customHeight="true" outlineLevel="0" collapsed="false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customFormat="false" ht="15.75" hidden="false" customHeight="true" outlineLevel="0" collapsed="false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customFormat="false" ht="15.75" hidden="false" customHeight="true" outlineLevel="0" collapsed="false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customFormat="false" ht="15.75" hidden="false" customHeight="true" outlineLevel="0" collapsed="false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customFormat="false" ht="15.75" hidden="false" customHeight="true" outlineLevel="0" collapsed="false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customFormat="false" ht="15.75" hidden="false" customHeight="true" outlineLevel="0" collapsed="false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customFormat="false" ht="15.75" hidden="false" customHeight="true" outlineLevel="0" collapsed="false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customFormat="false" ht="15.75" hidden="false" customHeight="true" outlineLevel="0" collapsed="false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customFormat="false" ht="15.75" hidden="false" customHeight="true" outlineLevel="0" collapsed="false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customFormat="false" ht="15.75" hidden="false" customHeight="true" outlineLevel="0" collapsed="false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customFormat="false" ht="15.75" hidden="false" customHeight="true" outlineLevel="0" collapsed="false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customFormat="false" ht="15.75" hidden="false" customHeight="true" outlineLevel="0" collapsed="false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customFormat="false" ht="15.75" hidden="false" customHeight="true" outlineLevel="0" collapsed="false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customFormat="false" ht="15.75" hidden="false" customHeight="true" outlineLevel="0" collapsed="false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customFormat="false" ht="15.75" hidden="false" customHeight="true" outlineLevel="0" collapsed="false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customFormat="false" ht="15.75" hidden="false" customHeight="true" outlineLevel="0" collapsed="false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customFormat="false" ht="15.75" hidden="false" customHeight="true" outlineLevel="0" collapsed="false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customFormat="false" ht="15.75" hidden="false" customHeight="true" outlineLevel="0" collapsed="false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customFormat="false" ht="15.75" hidden="false" customHeight="true" outlineLevel="0" collapsed="false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customFormat="false" ht="15.75" hidden="false" customHeight="true" outlineLevel="0" collapsed="false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customFormat="false" ht="15.75" hidden="false" customHeight="true" outlineLevel="0" collapsed="false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customFormat="false" ht="15.75" hidden="false" customHeight="true" outlineLevel="0" collapsed="false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customFormat="false" ht="15.75" hidden="false" customHeight="true" outlineLevel="0" collapsed="false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customFormat="false" ht="15.75" hidden="false" customHeight="true" outlineLevel="0" collapsed="false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customFormat="false" ht="15.75" hidden="false" customHeight="true" outlineLevel="0" collapsed="false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customFormat="false" ht="15.75" hidden="false" customHeight="true" outlineLevel="0" collapsed="false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customFormat="false" ht="15.75" hidden="false" customHeight="true" outlineLevel="0" collapsed="false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customFormat="false" ht="15.75" hidden="false" customHeight="true" outlineLevel="0" collapsed="false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customFormat="false" ht="15.75" hidden="false" customHeight="true" outlineLevel="0" collapsed="false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customFormat="false" ht="15.75" hidden="false" customHeight="true" outlineLevel="0" collapsed="false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customFormat="false" ht="15.75" hidden="false" customHeight="true" outlineLevel="0" collapsed="false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customFormat="false" ht="15.75" hidden="false" customHeight="true" outlineLevel="0" collapsed="false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customFormat="false" ht="15.75" hidden="false" customHeight="true" outlineLevel="0" collapsed="false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customFormat="false" ht="15.75" hidden="false" customHeight="true" outlineLevel="0" collapsed="false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customFormat="false" ht="15.75" hidden="false" customHeight="true" outlineLevel="0" collapsed="false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customFormat="false" ht="15.75" hidden="false" customHeight="true" outlineLevel="0" collapsed="false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customFormat="false" ht="15.75" hidden="false" customHeight="true" outlineLevel="0" collapsed="false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customFormat="false" ht="15.75" hidden="false" customHeight="true" outlineLevel="0" collapsed="false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customFormat="false" ht="15.75" hidden="false" customHeight="true" outlineLevel="0" collapsed="false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customFormat="false" ht="15.75" hidden="false" customHeight="true" outlineLevel="0" collapsed="false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customFormat="false" ht="15.75" hidden="false" customHeight="true" outlineLevel="0" collapsed="false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customFormat="false" ht="15.75" hidden="false" customHeight="true" outlineLevel="0" collapsed="false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customFormat="false" ht="15.75" hidden="false" customHeight="true" outlineLevel="0" collapsed="false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customFormat="false" ht="15.75" hidden="false" customHeight="true" outlineLevel="0" collapsed="false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customFormat="false" ht="15.75" hidden="false" customHeight="true" outlineLevel="0" collapsed="false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customFormat="false" ht="15.75" hidden="false" customHeight="true" outlineLevel="0" collapsed="false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customFormat="false" ht="15.75" hidden="false" customHeight="true" outlineLevel="0" collapsed="false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customFormat="false" ht="15.75" hidden="false" customHeight="true" outlineLevel="0" collapsed="false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customFormat="false" ht="15.75" hidden="false" customHeight="true" outlineLevel="0" collapsed="false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customFormat="false" ht="15.75" hidden="false" customHeight="true" outlineLevel="0" collapsed="false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customFormat="false" ht="15.75" hidden="false" customHeight="true" outlineLevel="0" collapsed="false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customFormat="false" ht="15.75" hidden="false" customHeight="true" outlineLevel="0" collapsed="false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customFormat="false" ht="15.75" hidden="false" customHeight="true" outlineLevel="0" collapsed="false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customFormat="false" ht="15.75" hidden="false" customHeight="true" outlineLevel="0" collapsed="false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customFormat="false" ht="15.75" hidden="false" customHeight="true" outlineLevel="0" collapsed="false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customFormat="false" ht="15.75" hidden="false" customHeight="true" outlineLevel="0" collapsed="false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customFormat="false" ht="15.75" hidden="false" customHeight="true" outlineLevel="0" collapsed="false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customFormat="false" ht="15.75" hidden="false" customHeight="true" outlineLevel="0" collapsed="false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customFormat="false" ht="15.75" hidden="false" customHeight="true" outlineLevel="0" collapsed="false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customFormat="false" ht="15.75" hidden="false" customHeight="true" outlineLevel="0" collapsed="false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customFormat="false" ht="15.75" hidden="false" customHeight="true" outlineLevel="0" collapsed="false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customFormat="false" ht="15.75" hidden="false" customHeight="true" outlineLevel="0" collapsed="false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customFormat="false" ht="15.75" hidden="false" customHeight="true" outlineLevel="0" collapsed="false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customFormat="false" ht="15.75" hidden="false" customHeight="true" outlineLevel="0" collapsed="false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customFormat="false" ht="15.75" hidden="false" customHeight="true" outlineLevel="0" collapsed="false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customFormat="false" ht="15.75" hidden="false" customHeight="true" outlineLevel="0" collapsed="false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customFormat="false" ht="15.75" hidden="false" customHeight="true" outlineLevel="0" collapsed="false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customFormat="false" ht="15.75" hidden="false" customHeight="true" outlineLevel="0" collapsed="false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customFormat="false" ht="15.75" hidden="false" customHeight="true" outlineLevel="0" collapsed="false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customFormat="false" ht="15.75" hidden="false" customHeight="true" outlineLevel="0" collapsed="false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customFormat="false" ht="15.75" hidden="false" customHeight="true" outlineLevel="0" collapsed="false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customFormat="false" ht="15.75" hidden="false" customHeight="true" outlineLevel="0" collapsed="false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customFormat="false" ht="15.75" hidden="false" customHeight="true" outlineLevel="0" collapsed="false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customFormat="false" ht="15.75" hidden="false" customHeight="true" outlineLevel="0" collapsed="false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customFormat="false" ht="15.75" hidden="false" customHeight="true" outlineLevel="0" collapsed="false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customFormat="false" ht="15.75" hidden="false" customHeight="true" outlineLevel="0" collapsed="false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customFormat="false" ht="15.75" hidden="false" customHeight="true" outlineLevel="0" collapsed="false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customFormat="false" ht="15.75" hidden="false" customHeight="true" outlineLevel="0" collapsed="false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customFormat="false" ht="15.75" hidden="false" customHeight="true" outlineLevel="0" collapsed="false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customFormat="false" ht="15.75" hidden="false" customHeight="true" outlineLevel="0" collapsed="false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customFormat="false" ht="15.75" hidden="false" customHeight="true" outlineLevel="0" collapsed="false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customFormat="false" ht="15.75" hidden="false" customHeight="true" outlineLevel="0" collapsed="false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customFormat="false" ht="15.75" hidden="false" customHeight="true" outlineLevel="0" collapsed="false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customFormat="false" ht="15.75" hidden="false" customHeight="true" outlineLevel="0" collapsed="false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customFormat="false" ht="15.75" hidden="false" customHeight="true" outlineLevel="0" collapsed="false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customFormat="false" ht="15.75" hidden="false" customHeight="true" outlineLevel="0" collapsed="false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customFormat="false" ht="15.75" hidden="false" customHeight="true" outlineLevel="0" collapsed="false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customFormat="false" ht="15.75" hidden="false" customHeight="true" outlineLevel="0" collapsed="false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customFormat="false" ht="15.75" hidden="false" customHeight="true" outlineLevel="0" collapsed="false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customFormat="false" ht="15.75" hidden="false" customHeight="true" outlineLevel="0" collapsed="false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customFormat="false" ht="15.75" hidden="false" customHeight="true" outlineLevel="0" collapsed="false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customFormat="false" ht="15.75" hidden="false" customHeight="true" outlineLevel="0" collapsed="false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customFormat="false" ht="15.75" hidden="false" customHeight="true" outlineLevel="0" collapsed="false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customFormat="false" ht="15.75" hidden="false" customHeight="true" outlineLevel="0" collapsed="false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customFormat="false" ht="15.75" hidden="false" customHeight="true" outlineLevel="0" collapsed="false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customFormat="false" ht="15.75" hidden="false" customHeight="true" outlineLevel="0" collapsed="false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customFormat="false" ht="15.75" hidden="false" customHeight="true" outlineLevel="0" collapsed="false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customFormat="false" ht="15.75" hidden="false" customHeight="true" outlineLevel="0" collapsed="false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customFormat="false" ht="15.75" hidden="false" customHeight="true" outlineLevel="0" collapsed="false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customFormat="false" ht="15.75" hidden="false" customHeight="true" outlineLevel="0" collapsed="false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customFormat="false" ht="15.75" hidden="false" customHeight="true" outlineLevel="0" collapsed="false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customFormat="false" ht="15.75" hidden="false" customHeight="true" outlineLevel="0" collapsed="false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customFormat="false" ht="15.75" hidden="false" customHeight="true" outlineLevel="0" collapsed="false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customFormat="false" ht="15.75" hidden="false" customHeight="true" outlineLevel="0" collapsed="false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customFormat="false" ht="15.75" hidden="false" customHeight="true" outlineLevel="0" collapsed="false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customFormat="false" ht="15.75" hidden="false" customHeight="true" outlineLevel="0" collapsed="false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customFormat="false" ht="15.75" hidden="false" customHeight="true" outlineLevel="0" collapsed="false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customFormat="false" ht="15.75" hidden="false" customHeight="true" outlineLevel="0" collapsed="false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customFormat="false" ht="15.75" hidden="false" customHeight="true" outlineLevel="0" collapsed="false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customFormat="false" ht="15.75" hidden="false" customHeight="true" outlineLevel="0" collapsed="false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customFormat="false" ht="15.75" hidden="false" customHeight="true" outlineLevel="0" collapsed="false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customFormat="false" ht="15.75" hidden="false" customHeight="true" outlineLevel="0" collapsed="false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customFormat="false" ht="15.75" hidden="false" customHeight="true" outlineLevel="0" collapsed="false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customFormat="false" ht="15.75" hidden="false" customHeight="true" outlineLevel="0" collapsed="false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customFormat="false" ht="15.75" hidden="false" customHeight="true" outlineLevel="0" collapsed="false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customFormat="false" ht="15.75" hidden="false" customHeight="true" outlineLevel="0" collapsed="false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customFormat="false" ht="15.75" hidden="false" customHeight="true" outlineLevel="0" collapsed="false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customFormat="false" ht="15.75" hidden="false" customHeight="true" outlineLevel="0" collapsed="false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customFormat="false" ht="15.75" hidden="false" customHeight="true" outlineLevel="0" collapsed="false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customFormat="false" ht="15.75" hidden="false" customHeight="true" outlineLevel="0" collapsed="false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customFormat="false" ht="15.75" hidden="false" customHeight="true" outlineLevel="0" collapsed="false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customFormat="false" ht="15.75" hidden="false" customHeight="true" outlineLevel="0" collapsed="false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customFormat="false" ht="15.75" hidden="false" customHeight="true" outlineLevel="0" collapsed="false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customFormat="false" ht="15.75" hidden="false" customHeight="true" outlineLevel="0" collapsed="false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customFormat="false" ht="15.75" hidden="false" customHeight="true" outlineLevel="0" collapsed="false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customFormat="false" ht="15.75" hidden="false" customHeight="true" outlineLevel="0" collapsed="false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customFormat="false" ht="15.75" hidden="false" customHeight="true" outlineLevel="0" collapsed="false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customFormat="false" ht="15.75" hidden="false" customHeight="true" outlineLevel="0" collapsed="false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customFormat="false" ht="15.75" hidden="false" customHeight="true" outlineLevel="0" collapsed="false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customFormat="false" ht="15.75" hidden="false" customHeight="true" outlineLevel="0" collapsed="false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customFormat="false" ht="15.75" hidden="false" customHeight="true" outlineLevel="0" collapsed="false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customFormat="false" ht="15.75" hidden="false" customHeight="true" outlineLevel="0" collapsed="false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customFormat="false" ht="15.75" hidden="false" customHeight="true" outlineLevel="0" collapsed="false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customFormat="false" ht="15.75" hidden="false" customHeight="true" outlineLevel="0" collapsed="false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customFormat="false" ht="15.75" hidden="false" customHeight="true" outlineLevel="0" collapsed="false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customFormat="false" ht="15.75" hidden="false" customHeight="true" outlineLevel="0" collapsed="false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customFormat="false" ht="15.75" hidden="false" customHeight="true" outlineLevel="0" collapsed="false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customFormat="false" ht="15.75" hidden="false" customHeight="true" outlineLevel="0" collapsed="false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customFormat="false" ht="15.75" hidden="false" customHeight="true" outlineLevel="0" collapsed="false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customFormat="false" ht="15.75" hidden="false" customHeight="true" outlineLevel="0" collapsed="false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customFormat="false" ht="15.75" hidden="false" customHeight="true" outlineLevel="0" collapsed="false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customFormat="false" ht="15.75" hidden="false" customHeight="true" outlineLevel="0" collapsed="false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customFormat="false" ht="15.75" hidden="false" customHeight="true" outlineLevel="0" collapsed="false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customFormat="false" ht="15.75" hidden="false" customHeight="true" outlineLevel="0" collapsed="false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customFormat="false" ht="15.75" hidden="false" customHeight="true" outlineLevel="0" collapsed="false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customFormat="false" ht="15.75" hidden="false" customHeight="true" outlineLevel="0" collapsed="false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customFormat="false" ht="15.75" hidden="false" customHeight="true" outlineLevel="0" collapsed="false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customFormat="false" ht="15.75" hidden="false" customHeight="true" outlineLevel="0" collapsed="false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customFormat="false" ht="15.75" hidden="false" customHeight="true" outlineLevel="0" collapsed="false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customFormat="false" ht="15.75" hidden="false" customHeight="true" outlineLevel="0" collapsed="false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customFormat="false" ht="15.75" hidden="false" customHeight="true" outlineLevel="0" collapsed="false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customFormat="false" ht="15.75" hidden="false" customHeight="true" outlineLevel="0" collapsed="false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customFormat="false" ht="15.75" hidden="false" customHeight="true" outlineLevel="0" collapsed="false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customFormat="false" ht="15.75" hidden="false" customHeight="true" outlineLevel="0" collapsed="false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customFormat="false" ht="15.75" hidden="false" customHeight="true" outlineLevel="0" collapsed="false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customFormat="false" ht="15.75" hidden="false" customHeight="true" outlineLevel="0" collapsed="false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customFormat="false" ht="15.75" hidden="false" customHeight="true" outlineLevel="0" collapsed="false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customFormat="false" ht="15.75" hidden="false" customHeight="true" outlineLevel="0" collapsed="false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customFormat="false" ht="15.75" hidden="false" customHeight="true" outlineLevel="0" collapsed="false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customFormat="false" ht="15.75" hidden="false" customHeight="true" outlineLevel="0" collapsed="false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customFormat="false" ht="15.75" hidden="false" customHeight="true" outlineLevel="0" collapsed="false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customFormat="false" ht="15.75" hidden="false" customHeight="true" outlineLevel="0" collapsed="false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customFormat="false" ht="15.75" hidden="false" customHeight="true" outlineLevel="0" collapsed="false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customFormat="false" ht="15.75" hidden="false" customHeight="true" outlineLevel="0" collapsed="false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customFormat="false" ht="15.75" hidden="false" customHeight="true" outlineLevel="0" collapsed="false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customFormat="false" ht="15.75" hidden="false" customHeight="true" outlineLevel="0" collapsed="false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customFormat="false" ht="15.75" hidden="false" customHeight="true" outlineLevel="0" collapsed="false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customFormat="false" ht="15.75" hidden="false" customHeight="true" outlineLevel="0" collapsed="false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customFormat="false" ht="15.75" hidden="false" customHeight="true" outlineLevel="0" collapsed="false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customFormat="false" ht="15.75" hidden="false" customHeight="true" outlineLevel="0" collapsed="false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customFormat="false" ht="15.75" hidden="false" customHeight="true" outlineLevel="0" collapsed="false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customFormat="false" ht="15.75" hidden="false" customHeight="true" outlineLevel="0" collapsed="false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customFormat="false" ht="15.75" hidden="false" customHeight="true" outlineLevel="0" collapsed="false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customFormat="false" ht="15.75" hidden="false" customHeight="true" outlineLevel="0" collapsed="false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customFormat="false" ht="15.75" hidden="false" customHeight="true" outlineLevel="0" collapsed="false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customFormat="false" ht="15.75" hidden="false" customHeight="true" outlineLevel="0" collapsed="false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customFormat="false" ht="15.75" hidden="false" customHeight="true" outlineLevel="0" collapsed="false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customFormat="false" ht="15.75" hidden="false" customHeight="true" outlineLevel="0" collapsed="false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customFormat="false" ht="15.75" hidden="false" customHeight="true" outlineLevel="0" collapsed="false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customFormat="false" ht="15.75" hidden="false" customHeight="true" outlineLevel="0" collapsed="false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customFormat="false" ht="15.75" hidden="false" customHeight="true" outlineLevel="0" collapsed="false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customFormat="false" ht="15.75" hidden="false" customHeight="true" outlineLevel="0" collapsed="false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customFormat="false" ht="15.75" hidden="false" customHeight="true" outlineLevel="0" collapsed="false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customFormat="false" ht="15.75" hidden="false" customHeight="true" outlineLevel="0" collapsed="false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customFormat="false" ht="15.75" hidden="false" customHeight="true" outlineLevel="0" collapsed="false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customFormat="false" ht="15.75" hidden="false" customHeight="true" outlineLevel="0" collapsed="false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customFormat="false" ht="15.75" hidden="false" customHeight="true" outlineLevel="0" collapsed="false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customFormat="false" ht="15.75" hidden="false" customHeight="true" outlineLevel="0" collapsed="false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customFormat="false" ht="15.75" hidden="false" customHeight="true" outlineLevel="0" collapsed="false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customFormat="false" ht="15.75" hidden="false" customHeight="true" outlineLevel="0" collapsed="false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customFormat="false" ht="15.75" hidden="false" customHeight="true" outlineLevel="0" collapsed="false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customFormat="false" ht="15.75" hidden="false" customHeight="true" outlineLevel="0" collapsed="false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customFormat="false" ht="15.75" hidden="false" customHeight="true" outlineLevel="0" collapsed="false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customFormat="false" ht="15.75" hidden="false" customHeight="true" outlineLevel="0" collapsed="false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customFormat="false" ht="15.75" hidden="false" customHeight="true" outlineLevel="0" collapsed="false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customFormat="false" ht="15.75" hidden="false" customHeight="true" outlineLevel="0" collapsed="false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customFormat="false" ht="15.75" hidden="false" customHeight="true" outlineLevel="0" collapsed="false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customFormat="false" ht="15.75" hidden="false" customHeight="true" outlineLevel="0" collapsed="false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customFormat="false" ht="15.75" hidden="false" customHeight="true" outlineLevel="0" collapsed="false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customFormat="false" ht="15.75" hidden="false" customHeight="true" outlineLevel="0" collapsed="false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customFormat="false" ht="15.75" hidden="false" customHeight="true" outlineLevel="0" collapsed="false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customFormat="false" ht="15.75" hidden="false" customHeight="true" outlineLevel="0" collapsed="false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customFormat="false" ht="15.75" hidden="false" customHeight="true" outlineLevel="0" collapsed="false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customFormat="false" ht="15.75" hidden="false" customHeight="true" outlineLevel="0" collapsed="false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customFormat="false" ht="15.75" hidden="false" customHeight="true" outlineLevel="0" collapsed="false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customFormat="false" ht="15.75" hidden="false" customHeight="true" outlineLevel="0" collapsed="false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customFormat="false" ht="15.75" hidden="false" customHeight="true" outlineLevel="0" collapsed="false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customFormat="false" ht="15.75" hidden="false" customHeight="true" outlineLevel="0" collapsed="false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customFormat="false" ht="15.75" hidden="false" customHeight="true" outlineLevel="0" collapsed="false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customFormat="false" ht="15.75" hidden="false" customHeight="true" outlineLevel="0" collapsed="false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customFormat="false" ht="15.75" hidden="false" customHeight="true" outlineLevel="0" collapsed="false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customFormat="false" ht="15.75" hidden="false" customHeight="true" outlineLevel="0" collapsed="false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customFormat="false" ht="15.75" hidden="false" customHeight="true" outlineLevel="0" collapsed="false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customFormat="false" ht="15.75" hidden="false" customHeight="true" outlineLevel="0" collapsed="false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customFormat="false" ht="15.75" hidden="false" customHeight="true" outlineLevel="0" collapsed="false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customFormat="false" ht="15.75" hidden="false" customHeight="true" outlineLevel="0" collapsed="false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customFormat="false" ht="15.75" hidden="false" customHeight="true" outlineLevel="0" collapsed="false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customFormat="false" ht="15.75" hidden="false" customHeight="true" outlineLevel="0" collapsed="false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customFormat="false" ht="15.75" hidden="false" customHeight="true" outlineLevel="0" collapsed="false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customFormat="false" ht="15.75" hidden="false" customHeight="true" outlineLevel="0" collapsed="false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customFormat="false" ht="15.75" hidden="false" customHeight="true" outlineLevel="0" collapsed="false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customFormat="false" ht="15.75" hidden="false" customHeight="true" outlineLevel="0" collapsed="false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customFormat="false" ht="15.75" hidden="false" customHeight="true" outlineLevel="0" collapsed="false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customFormat="false" ht="15.75" hidden="false" customHeight="true" outlineLevel="0" collapsed="false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customFormat="false" ht="15.75" hidden="false" customHeight="true" outlineLevel="0" collapsed="false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customFormat="false" ht="15.75" hidden="false" customHeight="true" outlineLevel="0" collapsed="false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customFormat="false" ht="15.75" hidden="false" customHeight="true" outlineLevel="0" collapsed="false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customFormat="false" ht="15.75" hidden="false" customHeight="true" outlineLevel="0" collapsed="false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customFormat="false" ht="15.75" hidden="false" customHeight="true" outlineLevel="0" collapsed="false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customFormat="false" ht="15.75" hidden="false" customHeight="true" outlineLevel="0" collapsed="false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customFormat="false" ht="15.75" hidden="false" customHeight="true" outlineLevel="0" collapsed="false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customFormat="false" ht="15.75" hidden="false" customHeight="true" outlineLevel="0" collapsed="false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customFormat="false" ht="15.75" hidden="false" customHeight="true" outlineLevel="0" collapsed="false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customFormat="false" ht="15.75" hidden="false" customHeight="true" outlineLevel="0" collapsed="false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customFormat="false" ht="15.75" hidden="false" customHeight="true" outlineLevel="0" collapsed="false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customFormat="false" ht="15.75" hidden="false" customHeight="true" outlineLevel="0" collapsed="false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customFormat="false" ht="15.75" hidden="false" customHeight="true" outlineLevel="0" collapsed="false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customFormat="false" ht="15.75" hidden="false" customHeight="true" outlineLevel="0" collapsed="false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customFormat="false" ht="15.75" hidden="false" customHeight="true" outlineLevel="0" collapsed="false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customFormat="false" ht="15.75" hidden="false" customHeight="true" outlineLevel="0" collapsed="false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customFormat="false" ht="15.75" hidden="false" customHeight="true" outlineLevel="0" collapsed="false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customFormat="false" ht="15.75" hidden="false" customHeight="true" outlineLevel="0" collapsed="false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customFormat="false" ht="15.75" hidden="false" customHeight="true" outlineLevel="0" collapsed="false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customFormat="false" ht="15.75" hidden="false" customHeight="true" outlineLevel="0" collapsed="false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customFormat="false" ht="15.75" hidden="false" customHeight="true" outlineLevel="0" collapsed="false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customFormat="false" ht="15.75" hidden="false" customHeight="true" outlineLevel="0" collapsed="false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customFormat="false" ht="15.75" hidden="false" customHeight="true" outlineLevel="0" collapsed="false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customFormat="false" ht="15.75" hidden="false" customHeight="true" outlineLevel="0" collapsed="false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customFormat="false" ht="15.75" hidden="false" customHeight="true" outlineLevel="0" collapsed="false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customFormat="false" ht="15.75" hidden="false" customHeight="true" outlineLevel="0" collapsed="false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customFormat="false" ht="15.75" hidden="false" customHeight="true" outlineLevel="0" collapsed="false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customFormat="false" ht="15.75" hidden="false" customHeight="true" outlineLevel="0" collapsed="false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customFormat="false" ht="15.75" hidden="false" customHeight="true" outlineLevel="0" collapsed="false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customFormat="false" ht="15.75" hidden="false" customHeight="true" outlineLevel="0" collapsed="false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customFormat="false" ht="15.75" hidden="false" customHeight="true" outlineLevel="0" collapsed="false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customFormat="false" ht="15.75" hidden="false" customHeight="true" outlineLevel="0" collapsed="false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customFormat="false" ht="15.75" hidden="false" customHeight="true" outlineLevel="0" collapsed="false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customFormat="false" ht="15.75" hidden="false" customHeight="true" outlineLevel="0" collapsed="false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customFormat="false" ht="15.75" hidden="false" customHeight="true" outlineLevel="0" collapsed="false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customFormat="false" ht="15.75" hidden="false" customHeight="true" outlineLevel="0" collapsed="false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customFormat="false" ht="15.75" hidden="false" customHeight="true" outlineLevel="0" collapsed="false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customFormat="false" ht="15.75" hidden="false" customHeight="true" outlineLevel="0" collapsed="false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customFormat="false" ht="15.75" hidden="false" customHeight="true" outlineLevel="0" collapsed="false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customFormat="false" ht="15.75" hidden="false" customHeight="true" outlineLevel="0" collapsed="false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customFormat="false" ht="15.75" hidden="false" customHeight="true" outlineLevel="0" collapsed="false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customFormat="false" ht="15.75" hidden="false" customHeight="true" outlineLevel="0" collapsed="false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customFormat="false" ht="15.75" hidden="false" customHeight="true" outlineLevel="0" collapsed="false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customFormat="false" ht="15.75" hidden="false" customHeight="true" outlineLevel="0" collapsed="false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customFormat="false" ht="15.75" hidden="false" customHeight="true" outlineLevel="0" collapsed="false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customFormat="false" ht="15.75" hidden="false" customHeight="true" outlineLevel="0" collapsed="false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customFormat="false" ht="15.75" hidden="false" customHeight="true" outlineLevel="0" collapsed="false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customFormat="false" ht="15.75" hidden="false" customHeight="true" outlineLevel="0" collapsed="false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customFormat="false" ht="15.75" hidden="false" customHeight="true" outlineLevel="0" collapsed="false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customFormat="false" ht="15.75" hidden="false" customHeight="true" outlineLevel="0" collapsed="false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customFormat="false" ht="15.75" hidden="false" customHeight="true" outlineLevel="0" collapsed="false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customFormat="false" ht="15.75" hidden="false" customHeight="true" outlineLevel="0" collapsed="false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customFormat="false" ht="15.75" hidden="false" customHeight="true" outlineLevel="0" collapsed="false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customFormat="false" ht="15.75" hidden="false" customHeight="true" outlineLevel="0" collapsed="false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customFormat="false" ht="15.75" hidden="false" customHeight="true" outlineLevel="0" collapsed="false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customFormat="false" ht="15.75" hidden="false" customHeight="true" outlineLevel="0" collapsed="false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customFormat="false" ht="15.75" hidden="false" customHeight="true" outlineLevel="0" collapsed="false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customFormat="false" ht="15.75" hidden="false" customHeight="true" outlineLevel="0" collapsed="false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customFormat="false" ht="15.75" hidden="false" customHeight="true" outlineLevel="0" collapsed="false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customFormat="false" ht="15.75" hidden="false" customHeight="true" outlineLevel="0" collapsed="false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customFormat="false" ht="15.75" hidden="false" customHeight="true" outlineLevel="0" collapsed="false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customFormat="false" ht="15.75" hidden="false" customHeight="true" outlineLevel="0" collapsed="false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customFormat="false" ht="15.75" hidden="false" customHeight="true" outlineLevel="0" collapsed="false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customFormat="false" ht="15.75" hidden="false" customHeight="true" outlineLevel="0" collapsed="false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customFormat="false" ht="15.75" hidden="false" customHeight="true" outlineLevel="0" collapsed="false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387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2026-04-08T17:43:16Z</dcterms:created>
  <dc:creator>openpyxl</dc:creator>
  <dc:description/>
  <dc:language>en-US</dc:language>
  <cp:lastModifiedBy/>
  <dcterms:modified xsi:type="dcterms:W3CDTF">2026-04-10T10:55:03Z</dcterms:modified>
  <cp:revision>3</cp:revision>
  <dc:subject/>
  <dc:title/>
</cp:coreProperties>
</file>