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pen POs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<sst xmlns="http://schemas.openxmlformats.org/spreadsheetml/2006/main" count="346" uniqueCount="154">
  <si>
    <t xml:space="preserve">open_pos.xlsx — Open Purchase Orders (Meridian Plant)</t>
  </si>
  <si>
    <t xml:space="preserve">Owner: Joon-ho Park (Procurement Lead)  |  SOP Ref: SOP-LOG-MER-02 §9  |  Current as of: 2026-04-14 06:00 CST (start of shift)</t>
  </si>
  <si>
    <t xml:space="preserve">PO_Number</t>
  </si>
  <si>
    <t xml:space="preserve">Supplier_ID</t>
  </si>
  <si>
    <t xml:space="preserve">Supplier_Name</t>
  </si>
  <si>
    <t xml:space="preserve">PO_Line</t>
  </si>
  <si>
    <t xml:space="preserve">SKU</t>
  </si>
  <si>
    <t xml:space="preserve">Part_Description</t>
  </si>
  <si>
    <t xml:space="preserve">Part_Family</t>
  </si>
  <si>
    <t xml:space="preserve">Qty_Ordered</t>
  </si>
  <si>
    <t xml:space="preserve">UOM</t>
  </si>
  <si>
    <t xml:space="preserve">Unit_Price_USD</t>
  </si>
  <si>
    <t xml:space="preserve">Line_Value_USD</t>
  </si>
  <si>
    <t xml:space="preserve">Req_Ship_Date</t>
  </si>
  <si>
    <t xml:space="preserve">Req_Del_Date</t>
  </si>
  <si>
    <t xml:space="preserve">Safety_Critical_Flag</t>
  </si>
  <si>
    <t xml:space="preserve">Hazmat_Flag</t>
  </si>
  <si>
    <t xml:space="preserve">DTL_Flag</t>
  </si>
  <si>
    <t xml:space="preserve">Cust_Doc_Required_Flag</t>
  </si>
  <si>
    <t xml:space="preserve">Cust_Override_Flag</t>
  </si>
  <si>
    <t xml:space="preserve">New_Sup_SC_PreApproval_Flag</t>
  </si>
  <si>
    <t xml:space="preserve">Approved_Substitute_SKUs</t>
  </si>
  <si>
    <t xml:space="preserve">Approved_Revisions</t>
  </si>
  <si>
    <t xml:space="preserve">Customer_Sub_List</t>
  </si>
  <si>
    <t xml:space="preserve">PO_Status</t>
  </si>
  <si>
    <t xml:space="preserve">Notes</t>
  </si>
  <si>
    <t xml:space="preserve">MER-PO-8812</t>
  </si>
  <si>
    <t xml:space="preserve">SUP-0041</t>
  </si>
  <si>
    <t xml:space="preserve">Alloy Direct Supply</t>
  </si>
  <si>
    <t xml:space="preserve">DS-7740</t>
  </si>
  <si>
    <t xml:space="preserve">Drivetrain Shaft 7740 (22mm)</t>
  </si>
  <si>
    <t xml:space="preserve">DS</t>
  </si>
  <si>
    <t xml:space="preserve">EA</t>
  </si>
  <si>
    <t xml:space="preserve">2026-04-10</t>
  </si>
  <si>
    <t xml:space="preserve">2026-04-14</t>
  </si>
  <si>
    <t xml:space="preserve">Y</t>
  </si>
  <si>
    <t xml:space="preserve">N</t>
  </si>
  <si>
    <t xml:space="preserve">DS-7741</t>
  </si>
  <si>
    <t xml:space="preserve">Rev-D, Rev-E</t>
  </si>
  <si>
    <t xml:space="preserve">Open — Due Today</t>
  </si>
  <si>
    <t xml:space="preserve">Safety-Critical DS part. APPT-20260414-001.</t>
  </si>
  <si>
    <t xml:space="preserve">MER-PO-8813</t>
  </si>
  <si>
    <t xml:space="preserve">Drivetrain Shaft 7741 (25mm)</t>
  </si>
  <si>
    <t xml:space="preserve">Rev-D</t>
  </si>
  <si>
    <t xml:space="preserve">Safety-Critical; COC+MTR required; APPT-20260414-001 companion line</t>
  </si>
  <si>
    <t xml:space="preserve">MER-PO-8820</t>
  </si>
  <si>
    <t xml:space="preserve">SUP-0089</t>
  </si>
  <si>
    <t xml:space="preserve">Coastal Fasteners LLC</t>
  </si>
  <si>
    <t xml:space="preserve">HW-3310</t>
  </si>
  <si>
    <t xml:space="preserve">Hex Bolt M10x40 Gr8.8</t>
  </si>
  <si>
    <t xml:space="preserve">HW</t>
  </si>
  <si>
    <t xml:space="preserve">2026-04-11</t>
  </si>
  <si>
    <t xml:space="preserve">APPT-20260414-003; multi-line with 8821, 8822</t>
  </si>
  <si>
    <t xml:space="preserve">MER-PO-8821</t>
  </si>
  <si>
    <t xml:space="preserve">HW-3320</t>
  </si>
  <si>
    <t xml:space="preserve">Hex Nut M10 Gr8</t>
  </si>
  <si>
    <t xml:space="preserve">APPT-20260414-003 companion line</t>
  </si>
  <si>
    <t xml:space="preserve">MER-PO-8822</t>
  </si>
  <si>
    <t xml:space="preserve">HW-3330</t>
  </si>
  <si>
    <t xml:space="preserve">Lock Washer M10</t>
  </si>
  <si>
    <t xml:space="preserve">MER-PO-8845</t>
  </si>
  <si>
    <t xml:space="preserve">SUP-0117</t>
  </si>
  <si>
    <t xml:space="preserve">Precision Gear Works</t>
  </si>
  <si>
    <t xml:space="preserve">GR-5510</t>
  </si>
  <si>
    <t xml:space="preserve">Ring Gear, 9-bolt pattern</t>
  </si>
  <si>
    <t xml:space="preserve">GR</t>
  </si>
  <si>
    <t xml:space="preserve">APPT-20260414-002</t>
  </si>
  <si>
    <t xml:space="preserve">MER-PO-8833</t>
  </si>
  <si>
    <t xml:space="preserve">GR-5501</t>
  </si>
  <si>
    <t xml:space="preserve">Ring Gear, 7-bolt pattern</t>
  </si>
  <si>
    <t xml:space="preserve">2026-04-06</t>
  </si>
  <si>
    <t xml:space="preserve">2026-04-09</t>
  </si>
  <si>
    <t xml:space="preserve">Open — Quarantine (Tier 2 Damage)</t>
  </si>
  <si>
    <t xml:space="preserve">REC-20260409-005; NCR-2026-0033 Major open; carrier claim window expires TODAY 2026-04-14</t>
  </si>
  <si>
    <t xml:space="preserve">MER-PO-8790</t>
  </si>
  <si>
    <t xml:space="preserve">GR-5495</t>
  </si>
  <si>
    <t xml:space="preserve">Ring Gear, 6-bolt pattern</t>
  </si>
  <si>
    <t xml:space="preserve">2026-03-28</t>
  </si>
  <si>
    <t xml:space="preserve">2026-03-31</t>
  </si>
  <si>
    <t xml:space="preserve">Open — NCR Pending Supplier Response</t>
  </si>
  <si>
    <t xml:space="preserve">REC-20260331-001; 9 units short; NCR-2026-0031 Major open. Supplier response window expires 2026-04-14.</t>
  </si>
  <si>
    <t xml:space="preserve">MER-PO-HIST-AX</t>
  </si>
  <si>
    <t xml:space="preserve">SUP-0203</t>
  </si>
  <si>
    <t xml:space="preserve">ChemLube Industrial</t>
  </si>
  <si>
    <t xml:space="preserve">LB-9905</t>
  </si>
  <si>
    <t xml:space="preserve">Gear Lubricant Additive (std)</t>
  </si>
  <si>
    <t xml:space="preserve">LB</t>
  </si>
  <si>
    <t xml:space="preserve">DR</t>
  </si>
  <si>
    <t xml:space="preserve">2026-04-07</t>
  </si>
  <si>
    <t xml:space="preserve">Open — Quarantine (Missing Docs)</t>
  </si>
  <si>
    <t xml:space="preserve">REC-20260410-001; missing packing slip and COC on receipt 2026-04-10; NCR-2026-0034 Critical open; material quarantined</t>
  </si>
  <si>
    <t xml:space="preserve">MER-PO-HIST-04</t>
  </si>
  <si>
    <t xml:space="preserve">DS-7738</t>
  </si>
  <si>
    <t xml:space="preserve">Drivetrain Shaft 7738</t>
  </si>
  <si>
    <t xml:space="preserve">2026-04-04</t>
  </si>
  <si>
    <t xml:space="preserve">Open — Concealed Damage Window</t>
  </si>
  <si>
    <t xml:space="preserve">REC-20260404-002; 10-BD concealed damage window CLOSES TODAY 2026-04-14; confirm with production floor</t>
  </si>
  <si>
    <t xml:space="preserve">MER-PO-8860</t>
  </si>
  <si>
    <t xml:space="preserve">SUP-0055</t>
  </si>
  <si>
    <t xml:space="preserve">MidSouth Fabricators</t>
  </si>
  <si>
    <t xml:space="preserve">FA-0220</t>
  </si>
  <si>
    <t xml:space="preserve">Fabricated Housing Assembly, Large</t>
  </si>
  <si>
    <t xml:space="preserve">FA</t>
  </si>
  <si>
    <t xml:space="preserve">2026-04-13</t>
  </si>
  <si>
    <t xml:space="preserve">2026-04-16</t>
  </si>
  <si>
    <t xml:space="preserve">Open — Scheduled</t>
  </si>
  <si>
    <t xml:space="preserve">APPT-20260416-001; oversize — lift gate required</t>
  </si>
  <si>
    <t xml:space="preserve">MER-PO-8830</t>
  </si>
  <si>
    <t xml:space="preserve">LB-9910</t>
  </si>
  <si>
    <t xml:space="preserve">Gear Lubricant EP-220 (55-gal drum)</t>
  </si>
  <si>
    <t xml:space="preserve">2026-04-12</t>
  </si>
  <si>
    <t xml:space="preserve">2026-04-15</t>
  </si>
  <si>
    <t xml:space="preserve">HAZMAT UN1993 Class 3 PG III. APPT-20260415-001.</t>
  </si>
  <si>
    <t xml:space="preserve">MER-PO-8870</t>
  </si>
  <si>
    <t xml:space="preserve">DS-7742</t>
  </si>
  <si>
    <t xml:space="preserve">Drivetrain Shaft 7742 (28mm)</t>
  </si>
  <si>
    <t xml:space="preserve">2026-04-17</t>
  </si>
  <si>
    <t xml:space="preserve">2026-04-20</t>
  </si>
  <si>
    <t xml:space="preserve">Rev-E</t>
  </si>
  <si>
    <t xml:space="preserve">APPT-20260420-001; Direct-to-Line — Aditi Krishnamurthy auth required before offload</t>
  </si>
  <si>
    <t xml:space="preserve">MER-PO-8880</t>
  </si>
  <si>
    <t xml:space="preserve">SUP-0302</t>
  </si>
  <si>
    <t xml:space="preserve">Ridgeline Components</t>
  </si>
  <si>
    <t xml:space="preserve">BR-4405</t>
  </si>
  <si>
    <t xml:space="preserve">Brake Cam Assembly, RH</t>
  </si>
  <si>
    <t xml:space="preserve">BR</t>
  </si>
  <si>
    <t xml:space="preserve">2026-04-18</t>
  </si>
  <si>
    <t xml:space="preserve">2026-04-21</t>
  </si>
  <si>
    <t xml:space="preserve">Rev-C</t>
  </si>
  <si>
    <t xml:space="preserve">Probationary supplier. APPT-20260421-001.</t>
  </si>
  <si>
    <t xml:space="preserve">MER-PO-8890</t>
  </si>
  <si>
    <t xml:space="preserve">AX-1102</t>
  </si>
  <si>
    <t xml:space="preserve">Axle Shaft, Front Drive (L)</t>
  </si>
  <si>
    <t xml:space="preserve">AX</t>
  </si>
  <si>
    <t xml:space="preserve">2026-04-24</t>
  </si>
  <si>
    <t xml:space="preserve">2026-04-28</t>
  </si>
  <si>
    <t xml:space="preserve">AX-1103</t>
  </si>
  <si>
    <t xml:space="preserve">Rev-F</t>
  </si>
  <si>
    <t xml:space="preserve">Delivery next week</t>
  </si>
  <si>
    <t xml:space="preserve">MER-PO-8891</t>
  </si>
  <si>
    <t xml:space="preserve">Axle Shaft, Front Drive (R)</t>
  </si>
  <si>
    <t xml:space="preserve">Companion to MER-PO-8890</t>
  </si>
  <si>
    <t xml:space="preserve">MER-PO-8895</t>
  </si>
  <si>
    <t xml:space="preserve">FA-0221</t>
  </si>
  <si>
    <t xml:space="preserve">Fabricated Housing Assembly, Medium</t>
  </si>
  <si>
    <t xml:space="preserve">2026-04-27</t>
  </si>
  <si>
    <t xml:space="preserve">2026-04-30</t>
  </si>
  <si>
    <t xml:space="preserve">End of month delivery</t>
  </si>
  <si>
    <t xml:space="preserve">MER-PO-8900</t>
  </si>
  <si>
    <t xml:space="preserve">HW-3340</t>
  </si>
  <si>
    <t xml:space="preserve">Flange Bolt M12x50 Gr10.9</t>
  </si>
  <si>
    <t xml:space="preserve">2026-04-25</t>
  </si>
  <si>
    <t xml:space="preserve">Standard re-stock</t>
  </si>
  <si>
    <t xml:space="preserve">Total Open PO Lines: 18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</si>
</sst>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\$#,##0.00"/>
  </numFmts>
  <fonts count="1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FFFFFF"/>
      <name val="Arial"/>
      <family val="0"/>
      <charset val="1"/>
    </font>
    <font>
      <i val="true"/>
      <sz val="9"/>
      <color rgb="FF595959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sz val="10"/>
      <color rgb="FF000000"/>
      <name val="Arial"/>
      <family val="0"/>
      <charset val="1"/>
    </font>
    <font>
      <b val="true"/>
      <sz val="10"/>
      <color rgb="FF7F6000"/>
      <name val="Arial"/>
      <family val="0"/>
      <charset val="1"/>
    </font>
    <font>
      <b val="true"/>
      <sz val="10"/>
      <color rgb="FF1F3864"/>
      <name val="Arial"/>
      <family val="0"/>
      <charset val="1"/>
    </font>
    <font>
      <b val="true"/>
      <sz val="10"/>
      <color rgb="FFC00000"/>
      <name val="Arial"/>
      <family val="0"/>
      <charset val="1"/>
    </font>
    <font>
      <b val="true"/>
      <sz val="10"/>
      <color rgb="FF595959"/>
      <name val="Arial"/>
      <family val="0"/>
      <charset val="1"/>
    </font>
    <font>
      <b val="true"/>
      <sz val="10"/>
      <color rgb="FF375623"/>
      <name val="Arial"/>
      <family val="0"/>
      <charset val="1"/>
    </font>
    <font>
      <b val="true"/>
      <sz val="10"/>
      <name val="Arial"/>
      <family val="0"/>
      <charset val="1"/>
    </font>
  </fonts>
  <fills count="10">
    <fill>
      <patternFill patternType="none"/>
    </fill>
    <fill>
      <patternFill patternType="gray125"/>
    </fill>
    <fill>
      <patternFill patternType="solid">
        <fgColor rgb="FF1F3864"/>
        <bgColor rgb="FF333399"/>
      </patternFill>
    </fill>
    <fill>
      <patternFill patternType="solid">
        <fgColor rgb="FFF2F2F2"/>
        <bgColor rgb="FFE2EFDA"/>
      </patternFill>
    </fill>
    <fill>
      <patternFill patternType="solid">
        <fgColor rgb="FFFFE699"/>
        <bgColor rgb="FFFFF2CC"/>
      </patternFill>
    </fill>
    <fill>
      <patternFill patternType="solid">
        <fgColor rgb="FFDEEBF7"/>
        <bgColor rgb="FFE2EFDA"/>
      </patternFill>
    </fill>
    <fill>
      <patternFill patternType="solid">
        <fgColor rgb="FFFFFFFF"/>
        <bgColor rgb="FFF2F2F2"/>
      </patternFill>
    </fill>
    <fill>
      <patternFill patternType="solid">
        <fgColor rgb="FFFCE4D6"/>
        <bgColor rgb="FFFFF2CC"/>
      </patternFill>
    </fill>
    <fill>
      <patternFill patternType="solid">
        <fgColor rgb="FFFFF2CC"/>
        <bgColor rgb="FFFCE4D6"/>
      </patternFill>
    </fill>
    <fill>
      <patternFill patternType="solid">
        <fgColor rgb="FFE2EFDA"/>
        <bgColor rgb="FFDEEBF7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8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9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13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F6000"/>
      <rgbColor rgb="FF800080"/>
      <rgbColor rgb="FF008080"/>
      <rgbColor rgb="FFBFBFBF"/>
      <rgbColor rgb="FF808080"/>
      <rgbColor rgb="FF9999FF"/>
      <rgbColor rgb="FF993366"/>
      <rgbColor rgb="FFFFF2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E2EFDA"/>
      <rgbColor rgb="FFFFE699"/>
      <rgbColor rgb="FF99CCFF"/>
      <rgbColor rgb="FFFF99CC"/>
      <rgbColor rgb="FFCC99FF"/>
      <rgbColor rgb="FFFCE4D6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37562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2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6"/>
    <col collapsed="false" customWidth="true" hidden="false" outlineLevel="0" max="2" min="2" style="1" width="12"/>
    <col collapsed="false" customWidth="true" hidden="false" outlineLevel="0" max="3" min="3" style="1" width="24"/>
    <col collapsed="false" customWidth="true" hidden="false" outlineLevel="0" max="4" min="4" style="1" width="8"/>
    <col collapsed="false" customWidth="true" hidden="false" outlineLevel="0" max="5" min="5" style="1" width="12"/>
    <col collapsed="false" customWidth="true" hidden="false" outlineLevel="0" max="6" min="6" style="1" width="30"/>
    <col collapsed="false" customWidth="true" hidden="false" outlineLevel="0" max="7" min="7" style="1" width="10"/>
    <col collapsed="false" customWidth="true" hidden="false" outlineLevel="0" max="8" min="8" style="1" width="12"/>
    <col collapsed="false" customWidth="true" hidden="false" outlineLevel="0" max="9" min="9" style="1" width="6"/>
    <col collapsed="false" customWidth="true" hidden="false" outlineLevel="0" max="14" min="10" style="1" width="14"/>
    <col collapsed="false" customWidth="true" hidden="false" outlineLevel="0" max="15" min="15" style="1" width="12"/>
    <col collapsed="false" customWidth="true" hidden="false" outlineLevel="0" max="16" min="16" style="1" width="8"/>
    <col collapsed="false" customWidth="true" hidden="false" outlineLevel="0" max="17" min="17" style="1" width="16"/>
    <col collapsed="false" customWidth="true" hidden="false" outlineLevel="0" max="18" min="18" style="1" width="14"/>
    <col collapsed="false" customWidth="true" hidden="false" outlineLevel="0" max="19" min="19" style="1" width="20"/>
    <col collapsed="false" customWidth="true" hidden="false" outlineLevel="0" max="20" min="20" style="1" width="22"/>
    <col collapsed="false" customWidth="true" hidden="false" outlineLevel="0" max="21" min="21" style="1" width="18"/>
    <col collapsed="false" customWidth="true" hidden="false" outlineLevel="0" max="22" min="22" style="1" width="20"/>
    <col collapsed="false" customWidth="true" hidden="false" outlineLevel="0" max="23" min="23" style="1" width="28"/>
    <col collapsed="false" customWidth="true" hidden="false" outlineLevel="0" max="24" min="24" style="1" width="55"/>
  </cols>
  <sheetData>
    <row r="1" customFormat="false" ht="27.7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customFormat="false" ht="15.75" hidden="false" customHeight="true" outlineLevel="0" collapsed="false">
      <c r="A2" s="3" t="s">
        <v>1</v>
      </c>
    </row>
    <row r="3" customFormat="false" ht="21.75" hidden="false" customHeight="true" outlineLevel="0" collapsed="false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  <c r="R3" s="4" t="s">
        <v>19</v>
      </c>
      <c r="S3" s="4" t="s">
        <v>20</v>
      </c>
      <c r="T3" s="4" t="s">
        <v>21</v>
      </c>
      <c r="U3" s="4" t="s">
        <v>22</v>
      </c>
      <c r="V3" s="4" t="s">
        <v>23</v>
      </c>
      <c r="W3" s="4" t="s">
        <v>24</v>
      </c>
      <c r="X3" s="4" t="s">
        <v>25</v>
      </c>
    </row>
    <row r="4" customFormat="false" ht="23.25" hidden="false" customHeight="true" outlineLevel="0" collapsed="false">
      <c r="A4" s="5" t="s">
        <v>26</v>
      </c>
      <c r="B4" s="5" t="s">
        <v>27</v>
      </c>
      <c r="C4" s="5" t="s">
        <v>28</v>
      </c>
      <c r="D4" s="5" t="n">
        <v>1</v>
      </c>
      <c r="E4" s="5" t="s">
        <v>29</v>
      </c>
      <c r="F4" s="5" t="s">
        <v>30</v>
      </c>
      <c r="G4" s="5" t="s">
        <v>31</v>
      </c>
      <c r="H4" s="5" t="n">
        <v>144</v>
      </c>
      <c r="I4" s="5" t="s">
        <v>32</v>
      </c>
      <c r="J4" s="6" t="n">
        <v>87.5</v>
      </c>
      <c r="K4" s="6" t="n">
        <f aca="false">H4*J4</f>
        <v>12600</v>
      </c>
      <c r="L4" s="5" t="s">
        <v>33</v>
      </c>
      <c r="M4" s="5" t="s">
        <v>34</v>
      </c>
      <c r="N4" s="7" t="s">
        <v>35</v>
      </c>
      <c r="O4" s="5" t="s">
        <v>36</v>
      </c>
      <c r="P4" s="5" t="s">
        <v>36</v>
      </c>
      <c r="Q4" s="5" t="s">
        <v>35</v>
      </c>
      <c r="R4" s="5" t="s">
        <v>36</v>
      </c>
      <c r="S4" s="5" t="s">
        <v>36</v>
      </c>
      <c r="T4" s="5" t="s">
        <v>37</v>
      </c>
      <c r="U4" s="5" t="s">
        <v>38</v>
      </c>
      <c r="V4" s="5"/>
      <c r="W4" s="8" t="s">
        <v>39</v>
      </c>
      <c r="X4" s="5" t="s">
        <v>40</v>
      </c>
    </row>
    <row r="5" customFormat="false" ht="23.25" hidden="false" customHeight="true" outlineLevel="0" collapsed="false">
      <c r="A5" s="9" t="s">
        <v>41</v>
      </c>
      <c r="B5" s="9" t="s">
        <v>27</v>
      </c>
      <c r="C5" s="9" t="s">
        <v>28</v>
      </c>
      <c r="D5" s="9" t="n">
        <v>1</v>
      </c>
      <c r="E5" s="9" t="s">
        <v>37</v>
      </c>
      <c r="F5" s="9" t="s">
        <v>42</v>
      </c>
      <c r="G5" s="9" t="s">
        <v>31</v>
      </c>
      <c r="H5" s="9" t="n">
        <v>144</v>
      </c>
      <c r="I5" s="9" t="s">
        <v>32</v>
      </c>
      <c r="J5" s="10" t="n">
        <v>91</v>
      </c>
      <c r="K5" s="10" t="n">
        <f aca="false">H5*J5</f>
        <v>13104</v>
      </c>
      <c r="L5" s="9" t="s">
        <v>33</v>
      </c>
      <c r="M5" s="9" t="s">
        <v>34</v>
      </c>
      <c r="N5" s="7" t="s">
        <v>35</v>
      </c>
      <c r="O5" s="9" t="s">
        <v>36</v>
      </c>
      <c r="P5" s="9" t="s">
        <v>36</v>
      </c>
      <c r="Q5" s="9" t="s">
        <v>35</v>
      </c>
      <c r="R5" s="9" t="s">
        <v>36</v>
      </c>
      <c r="S5" s="9" t="s">
        <v>36</v>
      </c>
      <c r="T5" s="9" t="s">
        <v>29</v>
      </c>
      <c r="U5" s="9" t="s">
        <v>43</v>
      </c>
      <c r="V5" s="9"/>
      <c r="W5" s="8" t="s">
        <v>39</v>
      </c>
      <c r="X5" s="9" t="s">
        <v>44</v>
      </c>
    </row>
    <row r="6" customFormat="false" ht="15" hidden="false" customHeight="true" outlineLevel="0" collapsed="false">
      <c r="A6" s="5" t="s">
        <v>45</v>
      </c>
      <c r="B6" s="5" t="s">
        <v>46</v>
      </c>
      <c r="C6" s="5" t="s">
        <v>47</v>
      </c>
      <c r="D6" s="5" t="n">
        <v>1</v>
      </c>
      <c r="E6" s="5" t="s">
        <v>48</v>
      </c>
      <c r="F6" s="5" t="s">
        <v>49</v>
      </c>
      <c r="G6" s="5" t="s">
        <v>50</v>
      </c>
      <c r="H6" s="5" t="n">
        <v>500</v>
      </c>
      <c r="I6" s="5" t="s">
        <v>32</v>
      </c>
      <c r="J6" s="6" t="n">
        <v>0.38</v>
      </c>
      <c r="K6" s="6" t="n">
        <f aca="false">H6*J6</f>
        <v>190</v>
      </c>
      <c r="L6" s="5" t="s">
        <v>51</v>
      </c>
      <c r="M6" s="5" t="s">
        <v>34</v>
      </c>
      <c r="N6" s="5" t="s">
        <v>36</v>
      </c>
      <c r="O6" s="5" t="s">
        <v>36</v>
      </c>
      <c r="P6" s="5" t="s">
        <v>36</v>
      </c>
      <c r="Q6" s="5" t="s">
        <v>36</v>
      </c>
      <c r="R6" s="5" t="s">
        <v>36</v>
      </c>
      <c r="S6" s="5" t="s">
        <v>36</v>
      </c>
      <c r="T6" s="5"/>
      <c r="U6" s="5"/>
      <c r="V6" s="5"/>
      <c r="W6" s="8" t="s">
        <v>39</v>
      </c>
      <c r="X6" s="5" t="s">
        <v>52</v>
      </c>
    </row>
    <row r="7" customFormat="false" ht="15" hidden="false" customHeight="true" outlineLevel="0" collapsed="false">
      <c r="A7" s="9" t="s">
        <v>53</v>
      </c>
      <c r="B7" s="9" t="s">
        <v>46</v>
      </c>
      <c r="C7" s="9" t="s">
        <v>47</v>
      </c>
      <c r="D7" s="9" t="n">
        <v>1</v>
      </c>
      <c r="E7" s="9" t="s">
        <v>54</v>
      </c>
      <c r="F7" s="9" t="s">
        <v>55</v>
      </c>
      <c r="G7" s="9" t="s">
        <v>50</v>
      </c>
      <c r="H7" s="9" t="n">
        <v>500</v>
      </c>
      <c r="I7" s="9" t="s">
        <v>32</v>
      </c>
      <c r="J7" s="10" t="n">
        <v>0.22</v>
      </c>
      <c r="K7" s="10" t="n">
        <f aca="false">H7*J7</f>
        <v>110</v>
      </c>
      <c r="L7" s="9" t="s">
        <v>51</v>
      </c>
      <c r="M7" s="9" t="s">
        <v>34</v>
      </c>
      <c r="N7" s="9" t="s">
        <v>36</v>
      </c>
      <c r="O7" s="9" t="s">
        <v>36</v>
      </c>
      <c r="P7" s="9" t="s">
        <v>36</v>
      </c>
      <c r="Q7" s="9" t="s">
        <v>36</v>
      </c>
      <c r="R7" s="9" t="s">
        <v>36</v>
      </c>
      <c r="S7" s="9" t="s">
        <v>36</v>
      </c>
      <c r="T7" s="9"/>
      <c r="U7" s="9"/>
      <c r="V7" s="9"/>
      <c r="W7" s="8" t="s">
        <v>39</v>
      </c>
      <c r="X7" s="9" t="s">
        <v>56</v>
      </c>
    </row>
    <row r="8" customFormat="false" ht="15" hidden="false" customHeight="true" outlineLevel="0" collapsed="false">
      <c r="A8" s="5" t="s">
        <v>57</v>
      </c>
      <c r="B8" s="5" t="s">
        <v>46</v>
      </c>
      <c r="C8" s="5" t="s">
        <v>47</v>
      </c>
      <c r="D8" s="5" t="n">
        <v>1</v>
      </c>
      <c r="E8" s="5" t="s">
        <v>58</v>
      </c>
      <c r="F8" s="5" t="s">
        <v>59</v>
      </c>
      <c r="G8" s="5" t="s">
        <v>50</v>
      </c>
      <c r="H8" s="5" t="n">
        <v>1000</v>
      </c>
      <c r="I8" s="5" t="s">
        <v>32</v>
      </c>
      <c r="J8" s="6" t="n">
        <v>0.09</v>
      </c>
      <c r="K8" s="6" t="n">
        <f aca="false">H8*J8</f>
        <v>90</v>
      </c>
      <c r="L8" s="5" t="s">
        <v>51</v>
      </c>
      <c r="M8" s="5" t="s">
        <v>34</v>
      </c>
      <c r="N8" s="5" t="s">
        <v>36</v>
      </c>
      <c r="O8" s="5" t="s">
        <v>36</v>
      </c>
      <c r="P8" s="5" t="s">
        <v>36</v>
      </c>
      <c r="Q8" s="5" t="s">
        <v>36</v>
      </c>
      <c r="R8" s="5" t="s">
        <v>36</v>
      </c>
      <c r="S8" s="5" t="s">
        <v>36</v>
      </c>
      <c r="T8" s="5"/>
      <c r="U8" s="5"/>
      <c r="V8" s="5"/>
      <c r="W8" s="8" t="s">
        <v>39</v>
      </c>
      <c r="X8" s="5" t="s">
        <v>56</v>
      </c>
    </row>
    <row r="9" customFormat="false" ht="15" hidden="false" customHeight="true" outlineLevel="0" collapsed="false">
      <c r="A9" s="9" t="s">
        <v>60</v>
      </c>
      <c r="B9" s="9" t="s">
        <v>61</v>
      </c>
      <c r="C9" s="9" t="s">
        <v>62</v>
      </c>
      <c r="D9" s="9" t="n">
        <v>1</v>
      </c>
      <c r="E9" s="9" t="s">
        <v>63</v>
      </c>
      <c r="F9" s="9" t="s">
        <v>64</v>
      </c>
      <c r="G9" s="9" t="s">
        <v>65</v>
      </c>
      <c r="H9" s="9" t="n">
        <v>200</v>
      </c>
      <c r="I9" s="9" t="s">
        <v>32</v>
      </c>
      <c r="J9" s="10" t="n">
        <v>198</v>
      </c>
      <c r="K9" s="10" t="n">
        <f aca="false">H9*J9</f>
        <v>39600</v>
      </c>
      <c r="L9" s="9" t="s">
        <v>51</v>
      </c>
      <c r="M9" s="9" t="s">
        <v>34</v>
      </c>
      <c r="N9" s="9" t="s">
        <v>36</v>
      </c>
      <c r="O9" s="9" t="s">
        <v>36</v>
      </c>
      <c r="P9" s="9" t="s">
        <v>36</v>
      </c>
      <c r="Q9" s="9" t="s">
        <v>36</v>
      </c>
      <c r="R9" s="9" t="s">
        <v>36</v>
      </c>
      <c r="S9" s="9" t="s">
        <v>36</v>
      </c>
      <c r="T9" s="9"/>
      <c r="U9" s="9"/>
      <c r="V9" s="9"/>
      <c r="W9" s="8" t="s">
        <v>39</v>
      </c>
      <c r="X9" s="9" t="s">
        <v>66</v>
      </c>
    </row>
    <row r="10" customFormat="false" ht="23.25" hidden="false" customHeight="true" outlineLevel="0" collapsed="false">
      <c r="A10" s="5" t="s">
        <v>67</v>
      </c>
      <c r="B10" s="5" t="s">
        <v>61</v>
      </c>
      <c r="C10" s="5" t="s">
        <v>62</v>
      </c>
      <c r="D10" s="5" t="n">
        <v>1</v>
      </c>
      <c r="E10" s="5" t="s">
        <v>68</v>
      </c>
      <c r="F10" s="5" t="s">
        <v>69</v>
      </c>
      <c r="G10" s="5" t="s">
        <v>65</v>
      </c>
      <c r="H10" s="5" t="n">
        <v>60</v>
      </c>
      <c r="I10" s="5" t="s">
        <v>32</v>
      </c>
      <c r="J10" s="6" t="n">
        <v>212</v>
      </c>
      <c r="K10" s="6" t="n">
        <f aca="false">H10*J10</f>
        <v>12720</v>
      </c>
      <c r="L10" s="5" t="s">
        <v>70</v>
      </c>
      <c r="M10" s="5" t="s">
        <v>71</v>
      </c>
      <c r="N10" s="5" t="s">
        <v>36</v>
      </c>
      <c r="O10" s="5" t="s">
        <v>36</v>
      </c>
      <c r="P10" s="5" t="s">
        <v>36</v>
      </c>
      <c r="Q10" s="5" t="s">
        <v>36</v>
      </c>
      <c r="R10" s="5" t="s">
        <v>36</v>
      </c>
      <c r="S10" s="5" t="s">
        <v>36</v>
      </c>
      <c r="T10" s="5"/>
      <c r="U10" s="5"/>
      <c r="V10" s="5"/>
      <c r="W10" s="11" t="s">
        <v>72</v>
      </c>
      <c r="X10" s="5" t="s">
        <v>73</v>
      </c>
    </row>
    <row r="11" customFormat="false" ht="34.5" hidden="false" customHeight="true" outlineLevel="0" collapsed="false">
      <c r="A11" s="9" t="s">
        <v>74</v>
      </c>
      <c r="B11" s="9" t="s">
        <v>61</v>
      </c>
      <c r="C11" s="9" t="s">
        <v>62</v>
      </c>
      <c r="D11" s="9" t="n">
        <v>1</v>
      </c>
      <c r="E11" s="9" t="s">
        <v>75</v>
      </c>
      <c r="F11" s="9" t="s">
        <v>76</v>
      </c>
      <c r="G11" s="9" t="s">
        <v>65</v>
      </c>
      <c r="H11" s="9" t="n">
        <v>60</v>
      </c>
      <c r="I11" s="9" t="s">
        <v>32</v>
      </c>
      <c r="J11" s="10" t="n">
        <v>199</v>
      </c>
      <c r="K11" s="10" t="n">
        <f aca="false">H11*J11</f>
        <v>11940</v>
      </c>
      <c r="L11" s="9" t="s">
        <v>77</v>
      </c>
      <c r="M11" s="9" t="s">
        <v>78</v>
      </c>
      <c r="N11" s="9" t="s">
        <v>36</v>
      </c>
      <c r="O11" s="9" t="s">
        <v>36</v>
      </c>
      <c r="P11" s="9" t="s">
        <v>36</v>
      </c>
      <c r="Q11" s="9" t="s">
        <v>36</v>
      </c>
      <c r="R11" s="9" t="s">
        <v>36</v>
      </c>
      <c r="S11" s="9" t="s">
        <v>36</v>
      </c>
      <c r="T11" s="9"/>
      <c r="U11" s="9"/>
      <c r="V11" s="9"/>
      <c r="W11" s="12" t="s">
        <v>79</v>
      </c>
      <c r="X11" s="9" t="s">
        <v>80</v>
      </c>
    </row>
    <row r="12" customFormat="false" ht="23.25" hidden="false" customHeight="true" outlineLevel="0" collapsed="false">
      <c r="A12" s="5" t="s">
        <v>81</v>
      </c>
      <c r="B12" s="5" t="s">
        <v>82</v>
      </c>
      <c r="C12" s="5" t="s">
        <v>83</v>
      </c>
      <c r="D12" s="5" t="n">
        <v>1</v>
      </c>
      <c r="E12" s="5" t="s">
        <v>84</v>
      </c>
      <c r="F12" s="5" t="s">
        <v>85</v>
      </c>
      <c r="G12" s="5" t="s">
        <v>86</v>
      </c>
      <c r="H12" s="5" t="n">
        <v>36</v>
      </c>
      <c r="I12" s="5" t="s">
        <v>87</v>
      </c>
      <c r="J12" s="6" t="n">
        <v>62</v>
      </c>
      <c r="K12" s="6" t="n">
        <f aca="false">H12*J12</f>
        <v>2232</v>
      </c>
      <c r="L12" s="5" t="s">
        <v>88</v>
      </c>
      <c r="M12" s="5" t="s">
        <v>33</v>
      </c>
      <c r="N12" s="5" t="s">
        <v>36</v>
      </c>
      <c r="O12" s="11" t="s">
        <v>35</v>
      </c>
      <c r="P12" s="5" t="s">
        <v>36</v>
      </c>
      <c r="Q12" s="5" t="s">
        <v>36</v>
      </c>
      <c r="R12" s="5" t="s">
        <v>36</v>
      </c>
      <c r="S12" s="5" t="s">
        <v>36</v>
      </c>
      <c r="T12" s="5"/>
      <c r="U12" s="5"/>
      <c r="V12" s="5"/>
      <c r="W12" s="11" t="s">
        <v>89</v>
      </c>
      <c r="X12" s="5" t="s">
        <v>90</v>
      </c>
    </row>
    <row r="13" customFormat="false" ht="23.25" hidden="false" customHeight="true" outlineLevel="0" collapsed="false">
      <c r="A13" s="9" t="s">
        <v>91</v>
      </c>
      <c r="B13" s="9" t="s">
        <v>27</v>
      </c>
      <c r="C13" s="9" t="s">
        <v>28</v>
      </c>
      <c r="D13" s="9" t="n">
        <v>1</v>
      </c>
      <c r="E13" s="9" t="s">
        <v>92</v>
      </c>
      <c r="F13" s="9" t="s">
        <v>93</v>
      </c>
      <c r="G13" s="9" t="s">
        <v>31</v>
      </c>
      <c r="H13" s="9" t="n">
        <v>60</v>
      </c>
      <c r="I13" s="9" t="s">
        <v>32</v>
      </c>
      <c r="J13" s="10" t="n">
        <v>88.5</v>
      </c>
      <c r="K13" s="10" t="n">
        <f aca="false">H13*J13</f>
        <v>5310</v>
      </c>
      <c r="L13" s="9" t="s">
        <v>78</v>
      </c>
      <c r="M13" s="9" t="s">
        <v>94</v>
      </c>
      <c r="N13" s="7" t="s">
        <v>35</v>
      </c>
      <c r="O13" s="9" t="s">
        <v>36</v>
      </c>
      <c r="P13" s="9" t="s">
        <v>36</v>
      </c>
      <c r="Q13" s="9" t="s">
        <v>35</v>
      </c>
      <c r="R13" s="9" t="s">
        <v>36</v>
      </c>
      <c r="S13" s="9" t="s">
        <v>36</v>
      </c>
      <c r="T13" s="9" t="s">
        <v>29</v>
      </c>
      <c r="U13" s="9" t="s">
        <v>43</v>
      </c>
      <c r="V13" s="9"/>
      <c r="W13" s="12" t="s">
        <v>95</v>
      </c>
      <c r="X13" s="9" t="s">
        <v>96</v>
      </c>
    </row>
    <row r="14" customFormat="false" ht="23.25" hidden="false" customHeight="true" outlineLevel="0" collapsed="false">
      <c r="A14" s="5" t="s">
        <v>97</v>
      </c>
      <c r="B14" s="5" t="s">
        <v>98</v>
      </c>
      <c r="C14" s="5" t="s">
        <v>99</v>
      </c>
      <c r="D14" s="5" t="n">
        <v>1</v>
      </c>
      <c r="E14" s="5" t="s">
        <v>100</v>
      </c>
      <c r="F14" s="5" t="s">
        <v>101</v>
      </c>
      <c r="G14" s="5" t="s">
        <v>102</v>
      </c>
      <c r="H14" s="5" t="n">
        <v>3</v>
      </c>
      <c r="I14" s="5" t="s">
        <v>32</v>
      </c>
      <c r="J14" s="6" t="n">
        <v>1450</v>
      </c>
      <c r="K14" s="6" t="n">
        <f aca="false">H14*J14</f>
        <v>4350</v>
      </c>
      <c r="L14" s="5" t="s">
        <v>103</v>
      </c>
      <c r="M14" s="5" t="s">
        <v>104</v>
      </c>
      <c r="N14" s="5" t="s">
        <v>36</v>
      </c>
      <c r="O14" s="5" t="s">
        <v>36</v>
      </c>
      <c r="P14" s="5" t="s">
        <v>36</v>
      </c>
      <c r="Q14" s="5" t="s">
        <v>36</v>
      </c>
      <c r="R14" s="5" t="s">
        <v>36</v>
      </c>
      <c r="S14" s="5" t="s">
        <v>36</v>
      </c>
      <c r="T14" s="5"/>
      <c r="U14" s="5"/>
      <c r="V14" s="5"/>
      <c r="W14" s="13" t="s">
        <v>105</v>
      </c>
      <c r="X14" s="5" t="s">
        <v>106</v>
      </c>
    </row>
    <row r="15" customFormat="false" ht="23.25" hidden="false" customHeight="true" outlineLevel="0" collapsed="false">
      <c r="A15" s="9" t="s">
        <v>107</v>
      </c>
      <c r="B15" s="9" t="s">
        <v>82</v>
      </c>
      <c r="C15" s="9" t="s">
        <v>83</v>
      </c>
      <c r="D15" s="9" t="n">
        <v>1</v>
      </c>
      <c r="E15" s="9" t="s">
        <v>108</v>
      </c>
      <c r="F15" s="9" t="s">
        <v>109</v>
      </c>
      <c r="G15" s="9" t="s">
        <v>86</v>
      </c>
      <c r="H15" s="9" t="n">
        <v>24</v>
      </c>
      <c r="I15" s="9" t="s">
        <v>87</v>
      </c>
      <c r="J15" s="10" t="n">
        <v>148</v>
      </c>
      <c r="K15" s="10" t="n">
        <f aca="false">H15*J15</f>
        <v>3552</v>
      </c>
      <c r="L15" s="9" t="s">
        <v>110</v>
      </c>
      <c r="M15" s="9" t="s">
        <v>111</v>
      </c>
      <c r="N15" s="9" t="s">
        <v>36</v>
      </c>
      <c r="O15" s="11" t="s">
        <v>35</v>
      </c>
      <c r="P15" s="9" t="s">
        <v>36</v>
      </c>
      <c r="Q15" s="9" t="s">
        <v>36</v>
      </c>
      <c r="R15" s="9" t="s">
        <v>36</v>
      </c>
      <c r="S15" s="9" t="s">
        <v>36</v>
      </c>
      <c r="T15" s="9"/>
      <c r="U15" s="9"/>
      <c r="V15" s="9"/>
      <c r="W15" s="13" t="s">
        <v>105</v>
      </c>
      <c r="X15" s="9" t="s">
        <v>112</v>
      </c>
    </row>
    <row r="16" customFormat="false" ht="23.25" hidden="false" customHeight="true" outlineLevel="0" collapsed="false">
      <c r="A16" s="5" t="s">
        <v>113</v>
      </c>
      <c r="B16" s="5" t="s">
        <v>27</v>
      </c>
      <c r="C16" s="5" t="s">
        <v>28</v>
      </c>
      <c r="D16" s="5" t="n">
        <v>1</v>
      </c>
      <c r="E16" s="5" t="s">
        <v>114</v>
      </c>
      <c r="F16" s="5" t="s">
        <v>115</v>
      </c>
      <c r="G16" s="5" t="s">
        <v>31</v>
      </c>
      <c r="H16" s="5" t="n">
        <v>96</v>
      </c>
      <c r="I16" s="5" t="s">
        <v>32</v>
      </c>
      <c r="J16" s="6" t="n">
        <v>94.25</v>
      </c>
      <c r="K16" s="6" t="n">
        <f aca="false">H16*J16</f>
        <v>9048</v>
      </c>
      <c r="L16" s="5" t="s">
        <v>116</v>
      </c>
      <c r="M16" s="5" t="s">
        <v>117</v>
      </c>
      <c r="N16" s="7" t="s">
        <v>35</v>
      </c>
      <c r="O16" s="5" t="s">
        <v>36</v>
      </c>
      <c r="P16" s="14" t="s">
        <v>35</v>
      </c>
      <c r="Q16" s="5" t="s">
        <v>35</v>
      </c>
      <c r="R16" s="5" t="s">
        <v>36</v>
      </c>
      <c r="S16" s="5" t="s">
        <v>36</v>
      </c>
      <c r="T16" s="5" t="s">
        <v>37</v>
      </c>
      <c r="U16" s="5" t="s">
        <v>118</v>
      </c>
      <c r="V16" s="5"/>
      <c r="W16" s="13" t="s">
        <v>105</v>
      </c>
      <c r="X16" s="5" t="s">
        <v>119</v>
      </c>
    </row>
    <row r="17" customFormat="false" ht="23.25" hidden="false" customHeight="true" outlineLevel="0" collapsed="false">
      <c r="A17" s="9" t="s">
        <v>120</v>
      </c>
      <c r="B17" s="9" t="s">
        <v>121</v>
      </c>
      <c r="C17" s="9" t="s">
        <v>122</v>
      </c>
      <c r="D17" s="9" t="n">
        <v>1</v>
      </c>
      <c r="E17" s="9" t="s">
        <v>123</v>
      </c>
      <c r="F17" s="9" t="s">
        <v>124</v>
      </c>
      <c r="G17" s="9" t="s">
        <v>125</v>
      </c>
      <c r="H17" s="9" t="n">
        <v>80</v>
      </c>
      <c r="I17" s="9" t="s">
        <v>32</v>
      </c>
      <c r="J17" s="10" t="n">
        <v>67</v>
      </c>
      <c r="K17" s="10" t="n">
        <f aca="false">H17*J17</f>
        <v>5360</v>
      </c>
      <c r="L17" s="9" t="s">
        <v>126</v>
      </c>
      <c r="M17" s="9" t="s">
        <v>127</v>
      </c>
      <c r="N17" s="7" t="s">
        <v>35</v>
      </c>
      <c r="O17" s="9" t="s">
        <v>36</v>
      </c>
      <c r="P17" s="9" t="s">
        <v>36</v>
      </c>
      <c r="Q17" s="9" t="s">
        <v>35</v>
      </c>
      <c r="R17" s="9" t="s">
        <v>36</v>
      </c>
      <c r="S17" s="9" t="s">
        <v>36</v>
      </c>
      <c r="T17" s="9"/>
      <c r="U17" s="9" t="s">
        <v>128</v>
      </c>
      <c r="V17" s="9"/>
      <c r="W17" s="13" t="s">
        <v>105</v>
      </c>
      <c r="X17" s="9" t="s">
        <v>129</v>
      </c>
    </row>
    <row r="18" customFormat="false" ht="15" hidden="false" customHeight="true" outlineLevel="0" collapsed="false">
      <c r="A18" s="5" t="s">
        <v>130</v>
      </c>
      <c r="B18" s="5" t="s">
        <v>27</v>
      </c>
      <c r="C18" s="5" t="s">
        <v>28</v>
      </c>
      <c r="D18" s="5" t="n">
        <v>1</v>
      </c>
      <c r="E18" s="5" t="s">
        <v>131</v>
      </c>
      <c r="F18" s="5" t="s">
        <v>132</v>
      </c>
      <c r="G18" s="5" t="s">
        <v>133</v>
      </c>
      <c r="H18" s="5" t="n">
        <v>48</v>
      </c>
      <c r="I18" s="5" t="s">
        <v>32</v>
      </c>
      <c r="J18" s="6" t="n">
        <v>215</v>
      </c>
      <c r="K18" s="6" t="n">
        <f aca="false">H18*J18</f>
        <v>10320</v>
      </c>
      <c r="L18" s="5" t="s">
        <v>134</v>
      </c>
      <c r="M18" s="5" t="s">
        <v>135</v>
      </c>
      <c r="N18" s="7" t="s">
        <v>35</v>
      </c>
      <c r="O18" s="5" t="s">
        <v>36</v>
      </c>
      <c r="P18" s="5" t="s">
        <v>36</v>
      </c>
      <c r="Q18" s="5" t="s">
        <v>35</v>
      </c>
      <c r="R18" s="5" t="s">
        <v>36</v>
      </c>
      <c r="S18" s="5" t="s">
        <v>36</v>
      </c>
      <c r="T18" s="5" t="s">
        <v>136</v>
      </c>
      <c r="U18" s="5" t="s">
        <v>137</v>
      </c>
      <c r="V18" s="5"/>
      <c r="W18" s="13" t="s">
        <v>105</v>
      </c>
      <c r="X18" s="5" t="s">
        <v>138</v>
      </c>
    </row>
    <row r="19" customFormat="false" ht="15" hidden="false" customHeight="true" outlineLevel="0" collapsed="false">
      <c r="A19" s="9" t="s">
        <v>139</v>
      </c>
      <c r="B19" s="9" t="s">
        <v>27</v>
      </c>
      <c r="C19" s="9" t="s">
        <v>28</v>
      </c>
      <c r="D19" s="9" t="n">
        <v>1</v>
      </c>
      <c r="E19" s="9" t="s">
        <v>136</v>
      </c>
      <c r="F19" s="9" t="s">
        <v>140</v>
      </c>
      <c r="G19" s="9" t="s">
        <v>133</v>
      </c>
      <c r="H19" s="9" t="n">
        <v>48</v>
      </c>
      <c r="I19" s="9" t="s">
        <v>32</v>
      </c>
      <c r="J19" s="10" t="n">
        <v>215</v>
      </c>
      <c r="K19" s="10" t="n">
        <f aca="false">H19*J19</f>
        <v>10320</v>
      </c>
      <c r="L19" s="9" t="s">
        <v>134</v>
      </c>
      <c r="M19" s="9" t="s">
        <v>135</v>
      </c>
      <c r="N19" s="7" t="s">
        <v>35</v>
      </c>
      <c r="O19" s="9" t="s">
        <v>36</v>
      </c>
      <c r="P19" s="9" t="s">
        <v>36</v>
      </c>
      <c r="Q19" s="9" t="s">
        <v>35</v>
      </c>
      <c r="R19" s="9" t="s">
        <v>36</v>
      </c>
      <c r="S19" s="9" t="s">
        <v>36</v>
      </c>
      <c r="T19" s="9" t="s">
        <v>131</v>
      </c>
      <c r="U19" s="9" t="s">
        <v>137</v>
      </c>
      <c r="V19" s="9"/>
      <c r="W19" s="13" t="s">
        <v>105</v>
      </c>
      <c r="X19" s="9" t="s">
        <v>141</v>
      </c>
    </row>
    <row r="20" customFormat="false" ht="23.25" hidden="false" customHeight="true" outlineLevel="0" collapsed="false">
      <c r="A20" s="5" t="s">
        <v>142</v>
      </c>
      <c r="B20" s="5" t="s">
        <v>98</v>
      </c>
      <c r="C20" s="5" t="s">
        <v>99</v>
      </c>
      <c r="D20" s="5" t="n">
        <v>1</v>
      </c>
      <c r="E20" s="5" t="s">
        <v>143</v>
      </c>
      <c r="F20" s="5" t="s">
        <v>144</v>
      </c>
      <c r="G20" s="5" t="s">
        <v>102</v>
      </c>
      <c r="H20" s="5" t="n">
        <v>6</v>
      </c>
      <c r="I20" s="5" t="s">
        <v>32</v>
      </c>
      <c r="J20" s="6" t="n">
        <v>980</v>
      </c>
      <c r="K20" s="6" t="n">
        <f aca="false">H20*J20</f>
        <v>5880</v>
      </c>
      <c r="L20" s="5" t="s">
        <v>145</v>
      </c>
      <c r="M20" s="5" t="s">
        <v>146</v>
      </c>
      <c r="N20" s="5" t="s">
        <v>36</v>
      </c>
      <c r="O20" s="5" t="s">
        <v>36</v>
      </c>
      <c r="P20" s="5" t="s">
        <v>36</v>
      </c>
      <c r="Q20" s="5" t="s">
        <v>36</v>
      </c>
      <c r="R20" s="5" t="s">
        <v>36</v>
      </c>
      <c r="S20" s="5" t="s">
        <v>36</v>
      </c>
      <c r="T20" s="5"/>
      <c r="U20" s="5"/>
      <c r="V20" s="5"/>
      <c r="W20" s="13" t="s">
        <v>105</v>
      </c>
      <c r="X20" s="5" t="s">
        <v>147</v>
      </c>
    </row>
    <row r="21" customFormat="false" ht="15" hidden="false" customHeight="true" outlineLevel="0" collapsed="false">
      <c r="A21" s="9" t="s">
        <v>148</v>
      </c>
      <c r="B21" s="9" t="s">
        <v>46</v>
      </c>
      <c r="C21" s="9" t="s">
        <v>47</v>
      </c>
      <c r="D21" s="9" t="n">
        <v>1</v>
      </c>
      <c r="E21" s="9" t="s">
        <v>149</v>
      </c>
      <c r="F21" s="9" t="s">
        <v>150</v>
      </c>
      <c r="G21" s="9" t="s">
        <v>50</v>
      </c>
      <c r="H21" s="9" t="n">
        <v>800</v>
      </c>
      <c r="I21" s="9" t="s">
        <v>32</v>
      </c>
      <c r="J21" s="10" t="n">
        <v>0.52</v>
      </c>
      <c r="K21" s="10" t="n">
        <f aca="false">H21*J21</f>
        <v>416</v>
      </c>
      <c r="L21" s="9" t="s">
        <v>151</v>
      </c>
      <c r="M21" s="9" t="s">
        <v>135</v>
      </c>
      <c r="N21" s="9" t="s">
        <v>36</v>
      </c>
      <c r="O21" s="9" t="s">
        <v>36</v>
      </c>
      <c r="P21" s="9" t="s">
        <v>36</v>
      </c>
      <c r="Q21" s="9" t="s">
        <v>36</v>
      </c>
      <c r="R21" s="9" t="s">
        <v>36</v>
      </c>
      <c r="S21" s="9" t="s">
        <v>36</v>
      </c>
      <c r="T21" s="9"/>
      <c r="U21" s="9"/>
      <c r="V21" s="9"/>
      <c r="W21" s="13" t="s">
        <v>105</v>
      </c>
      <c r="X21" s="9" t="s">
        <v>152</v>
      </c>
    </row>
    <row r="22" customFormat="false" ht="15" hidden="false" customHeight="true" outlineLevel="0" collapsed="false">
      <c r="A22" s="15" t="s">
        <v>153</v>
      </c>
      <c r="K22" s="16" t="n">
        <f aca="false">SUM(K4:K21)</f>
        <v>147142</v>
      </c>
    </row>
  </sheetData>
  <mergeCells count="1">
    <mergeCell ref="A1:X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2026-04-14T19:06:49Z</dcterms:created>
  <dc:creator>openpyxl</dc:creator>
  <dc:description/>
  <dc:language>en-US</dc:language>
  <cp:lastModifiedBy/>
  <dcterms:modified xsi:type="dcterms:W3CDTF">2026-04-14T19:20:37Z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