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ventory Mast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<sst xmlns="http://schemas.openxmlformats.org/spreadsheetml/2006/main" count="234" uniqueCount="139">
  <si>
    <t xml:space="preserve">inventory_master.xlsx — On-Hand Inventory (Meridian Plant)</t>
  </si>
  <si>
    <t xml:space="preserve">Owner: Maribel Ortiz (Inventory Control Lead)  |  SOP Ref: SOP-LOG-MER-02 §13.2  |  Current as of: 2026-04-14 13:45 CST (end of shift)</t>
  </si>
  <si>
    <t xml:space="preserve">SKU</t>
  </si>
  <si>
    <t xml:space="preserve">Part_Description</t>
  </si>
  <si>
    <t xml:space="preserve">Part_Family</t>
  </si>
  <si>
    <t xml:space="preserve">Safety_Critical_Flag</t>
  </si>
  <si>
    <t xml:space="preserve">Hazmat_Flag</t>
  </si>
  <si>
    <t xml:space="preserve">Warehouse_Location</t>
  </si>
  <si>
    <t xml:space="preserve">Bin</t>
  </si>
  <si>
    <t xml:space="preserve">Qty_On_Hand</t>
  </si>
  <si>
    <t xml:space="preserve">UOM</t>
  </si>
  <si>
    <t xml:space="preserve">Quarantine_Flag</t>
  </si>
  <si>
    <t xml:space="preserve">Quarantine_Qty</t>
  </si>
  <si>
    <t xml:space="preserve">Available_Qty</t>
  </si>
  <si>
    <t xml:space="preserve">Heat_Number_Ref</t>
  </si>
  <si>
    <t xml:space="preserve">COC_File_Path</t>
  </si>
  <si>
    <t xml:space="preserve">MTR_File_Path</t>
  </si>
  <si>
    <t xml:space="preserve">Last_Receipt_ID</t>
  </si>
  <si>
    <t xml:space="preserve">Last_Receipt_Date</t>
  </si>
  <si>
    <t xml:space="preserve">Unit_Cost_USD</t>
  </si>
  <si>
    <t xml:space="preserve">Total_Value_USD</t>
  </si>
  <si>
    <t xml:space="preserve">Reorder_Point</t>
  </si>
  <si>
    <t xml:space="preserve">Last_Updated_By</t>
  </si>
  <si>
    <t xml:space="preserve">Last_Updated_Timestamp</t>
  </si>
  <si>
    <t xml:space="preserve">Notes</t>
  </si>
  <si>
    <t xml:space="preserve">DS-7740</t>
  </si>
  <si>
    <t xml:space="preserve">Drivetrain Shaft 7740 (22mm)</t>
  </si>
  <si>
    <t xml:space="preserve">DS</t>
  </si>
  <si>
    <t xml:space="preserve">Y</t>
  </si>
  <si>
    <t xml:space="preserve">N</t>
  </si>
  <si>
    <t xml:space="preserve">Quarantine Bay</t>
  </si>
  <si>
    <t xml:space="preserve">QTN-01</t>
  </si>
  <si>
    <t xml:space="preserve">EA</t>
  </si>
  <si>
    <t xml:space="preserve">H-2026-0441</t>
  </si>
  <si>
    <t xml:space="preserve">packing_slips\2026\04\REC-20260414-002_COC.pdf</t>
  </si>
  <si>
    <t xml:space="preserve">packing_slips\2026\04\REC-20260414-002_MTR.pdf</t>
  </si>
  <si>
    <t xml:space="preserve">REC-20260414-002</t>
  </si>
  <si>
    <t xml:space="preserve">2026-04-14</t>
  </si>
  <si>
    <t xml:space="preserve">JV</t>
  </si>
  <si>
    <t xml:space="preserve">2026-04-14 08:45</t>
  </si>
  <si>
    <t xml:space="preserve">QUARANTINE: NCR-2026-0035 Major open — short ship 3 units. 141 received units Tier 0, COC+MTR verified. Quarantine confirmed by M. Ortiz 2026-04-14 09:05.</t>
  </si>
  <si>
    <t xml:space="preserve">DS-7741</t>
  </si>
  <si>
    <t xml:space="preserve">Drivetrain Shaft 7741 (25mm)</t>
  </si>
  <si>
    <t xml:space="preserve">DS Rack</t>
  </si>
  <si>
    <t xml:space="preserve">DS-7 Bin 6A</t>
  </si>
  <si>
    <t xml:space="preserve">packing_slips\2026\04\REC-20260414-001_COC.pdf</t>
  </si>
  <si>
    <t xml:space="preserve">packing_slips\2026\04\REC-20260414-001_MTR.pdf</t>
  </si>
  <si>
    <t xml:space="preserve">REC-20260414-001</t>
  </si>
  <si>
    <t xml:space="preserve">DS-7735</t>
  </si>
  <si>
    <t xml:space="preserve">Drivetrain Shaft 7735</t>
  </si>
  <si>
    <t xml:space="preserve">QTN-03</t>
  </si>
  <si>
    <t xml:space="preserve">H-2026-0419</t>
  </si>
  <si>
    <t xml:space="preserve">packing_slips\2026\04\REC-20260401-007_COC.pdf</t>
  </si>
  <si>
    <t xml:space="preserve">REC-20260401-007</t>
  </si>
  <si>
    <t xml:space="preserve">2026-04-01</t>
  </si>
  <si>
    <t xml:space="preserve">2026-04-01 09:00</t>
  </si>
  <si>
    <t xml:space="preserve">QUARANTINE: MTR missing on 2026-04-01 receipt; MTR received 2026-04-09 and on file; re-inspection by Theo Brandt pending scheduling — do not release without his authorization</t>
  </si>
  <si>
    <t xml:space="preserve">DS-7738</t>
  </si>
  <si>
    <t xml:space="preserve">Drivetrain Shaft 7738</t>
  </si>
  <si>
    <t xml:space="preserve">DS-7 Bin 5C</t>
  </si>
  <si>
    <t xml:space="preserve">H-2026-0429</t>
  </si>
  <si>
    <t xml:space="preserve">packing_slips\2026\04\REC-20260404-002_COC.pdf</t>
  </si>
  <si>
    <t xml:space="preserve">packing_slips\2026\04\REC-20260404-002_MTR.pdf</t>
  </si>
  <si>
    <t xml:space="preserve">REC-20260404-002</t>
  </si>
  <si>
    <t xml:space="preserve">2026-04-04</t>
  </si>
  <si>
    <t xml:space="preserve">2026-04-04 10:22</t>
  </si>
  <si>
    <t xml:space="preserve">Concealed damage window closes TODAY 2026-04-14 — production confirmed clean as of 13:00</t>
  </si>
  <si>
    <t xml:space="preserve">AX-1100</t>
  </si>
  <si>
    <t xml:space="preserve">Axle Shaft, Front Drive (L)</t>
  </si>
  <si>
    <t xml:space="preserve">AX</t>
  </si>
  <si>
    <t xml:space="preserve">AX Rack</t>
  </si>
  <si>
    <t xml:space="preserve">AX-2 Bin 2B</t>
  </si>
  <si>
    <t xml:space="preserve">H-2026-0388</t>
  </si>
  <si>
    <t xml:space="preserve">packing_slips\2026\03\REC-20260318-004_COC.pdf</t>
  </si>
  <si>
    <t xml:space="preserve">packing_slips\2026\03\REC-20260318-004_MTR.pdf</t>
  </si>
  <si>
    <t xml:space="preserve">REC-20260318-004</t>
  </si>
  <si>
    <t xml:space="preserve">2026-03-18</t>
  </si>
  <si>
    <t xml:space="preserve">2026-03-18 10:45</t>
  </si>
  <si>
    <t xml:space="preserve">GR-5495</t>
  </si>
  <si>
    <t xml:space="preserve">Ring Gear, 6-bolt pattern</t>
  </si>
  <si>
    <t xml:space="preserve">GR</t>
  </si>
  <si>
    <t xml:space="preserve">GR Rack</t>
  </si>
  <si>
    <t xml:space="preserve">GR-2 Bin 2C</t>
  </si>
  <si>
    <t xml:space="preserve">REC-20260331-001</t>
  </si>
  <si>
    <t xml:space="preserve">2026-03-31</t>
  </si>
  <si>
    <t xml:space="preserve">2026-03-31 11:30</t>
  </si>
  <si>
    <t xml:space="preserve">51 of 60 ordered units received 2026-03-31; 9-unit short ship tracked under NCR-2026-0031.</t>
  </si>
  <si>
    <t xml:space="preserve">GR-5501</t>
  </si>
  <si>
    <t xml:space="preserve">Ring Gear, 7-bolt pattern</t>
  </si>
  <si>
    <t xml:space="preserve">QTN-02</t>
  </si>
  <si>
    <t xml:space="preserve">REC-20260409-005</t>
  </si>
  <si>
    <t xml:space="preserve">2026-04-09</t>
  </si>
  <si>
    <t xml:space="preserve">2026-04-09 11:30</t>
  </si>
  <si>
    <t xml:space="preserve">QUARANTINE: Tier 2 carrier damage on 8 units; NCR-2026-0033 Major; carrier claim YF-CLM-88214 filed 2026-04-14</t>
  </si>
  <si>
    <t xml:space="preserve">GR-5505</t>
  </si>
  <si>
    <t xml:space="preserve">Ring Gear, 8-bolt pattern</t>
  </si>
  <si>
    <t xml:space="preserve">GR-3 Bin 3A</t>
  </si>
  <si>
    <t xml:space="preserve">REC-20260409-006</t>
  </si>
  <si>
    <t xml:space="preserve">2026-04-09 14:30</t>
  </si>
  <si>
    <t xml:space="preserve">Packing slip discrepancy unresolved; §12.4 doc window open until 2026-04-16</t>
  </si>
  <si>
    <t xml:space="preserve">GR-5510</t>
  </si>
  <si>
    <t xml:space="preserve">Ring Gear, 9-bolt pattern</t>
  </si>
  <si>
    <t xml:space="preserve">GR-4 Bin 4B</t>
  </si>
  <si>
    <t xml:space="preserve">REC-20260414-006</t>
  </si>
  <si>
    <t xml:space="preserve">2026-04-14 12:20</t>
  </si>
  <si>
    <t xml:space="preserve">Received today; putaway authorized</t>
  </si>
  <si>
    <t xml:space="preserve">HW-3305</t>
  </si>
  <si>
    <t xml:space="preserve">Lock Nut M8 Gr8</t>
  </si>
  <si>
    <t xml:space="preserve">HW</t>
  </si>
  <si>
    <t xml:space="preserve">HW Rack</t>
  </si>
  <si>
    <t xml:space="preserve">HW-1 Bin 1D</t>
  </si>
  <si>
    <t xml:space="preserve">REC-20260407-003</t>
  </si>
  <si>
    <t xml:space="preserve">2026-04-07</t>
  </si>
  <si>
    <t xml:space="preserve">2026-04-07 11:00</t>
  </si>
  <si>
    <t xml:space="preserve">800 units received clean 2026-04-07; putaway to HW-1 Bin 1D.</t>
  </si>
  <si>
    <t xml:space="preserve">HW-3310</t>
  </si>
  <si>
    <t xml:space="preserve">Hex Bolt M10x40 Gr8.8</t>
  </si>
  <si>
    <t xml:space="preserve">HW-1 Bin 1A</t>
  </si>
  <si>
    <t xml:space="preserve">REC-20260414-003</t>
  </si>
  <si>
    <t xml:space="preserve">2026-04-14 11:30</t>
  </si>
  <si>
    <t xml:space="preserve">Received today</t>
  </si>
  <si>
    <t xml:space="preserve">HW-3320</t>
  </si>
  <si>
    <t xml:space="preserve">Hex Nut M10 Gr8</t>
  </si>
  <si>
    <t xml:space="preserve">HW-1 Bin 1B</t>
  </si>
  <si>
    <t xml:space="preserve">REC-20260414-004</t>
  </si>
  <si>
    <t xml:space="preserve">HW-3330</t>
  </si>
  <si>
    <t xml:space="preserve">Lock Washer M10</t>
  </si>
  <si>
    <t xml:space="preserve">HW-1 Bin 1C</t>
  </si>
  <si>
    <t xml:space="preserve">REC-20260414-005</t>
  </si>
  <si>
    <t xml:space="preserve">LB-9905</t>
  </si>
  <si>
    <t xml:space="preserve">Gear Lubricant Additive (std)</t>
  </si>
  <si>
    <t xml:space="preserve">LB</t>
  </si>
  <si>
    <t xml:space="preserve">QTN-05</t>
  </si>
  <si>
    <t xml:space="preserve">DR</t>
  </si>
  <si>
    <t xml:space="preserve">REC-20260410-001</t>
  </si>
  <si>
    <t xml:space="preserve">2026-04-10</t>
  </si>
  <si>
    <t xml:space="preserve">2026-04-10 09:15</t>
  </si>
  <si>
    <t xml:space="preserve">QUARANTINE: Packing slip + COC missing on receipt 2026-04-10; NCR-2026-0034 Critical issued; material holds until Theo Brandt release; ChemLube supplier response due 2026-04-15</t>
  </si>
  <si>
    <t xml:space="preserve">TOTAL ON-HAND VALUE: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</si>
</sst>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.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7F6000"/>
      <name val="Arial"/>
      <family val="0"/>
      <charset val="1"/>
    </font>
    <font>
      <b val="true"/>
      <sz val="10"/>
      <color rgb="FFC00000"/>
      <name val="Arial"/>
      <family val="0"/>
      <charset val="1"/>
    </font>
    <font>
      <b val="true"/>
      <sz val="10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375623"/>
        <bgColor rgb="FF595959"/>
      </patternFill>
    </fill>
    <fill>
      <patternFill patternType="solid">
        <fgColor rgb="FFF2F2F2"/>
        <bgColor rgb="FFFFFFFF"/>
      </patternFill>
    </fill>
    <fill>
      <patternFill patternType="solid">
        <fgColor rgb="FFFFE699"/>
        <bgColor rgb="FFFCE4D6"/>
      </patternFill>
    </fill>
    <fill>
      <patternFill patternType="solid">
        <fgColor rgb="FFFCE4D6"/>
        <bgColor rgb="FFF2F2F2"/>
      </patternFill>
    </fill>
    <fill>
      <patternFill patternType="solid">
        <fgColor rgb="FFFFFFFF"/>
        <bgColor rgb="FFF2F2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F6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756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30"/>
    <col collapsed="false" customWidth="true" hidden="false" outlineLevel="0" max="3" min="3" style="1" width="10"/>
    <col collapsed="false" customWidth="true" hidden="false" outlineLevel="0" max="4" min="4" style="1" width="14"/>
    <col collapsed="false" customWidth="true" hidden="false" outlineLevel="0" max="5" min="5" style="1" width="12"/>
    <col collapsed="false" customWidth="true" hidden="false" outlineLevel="0" max="7" min="6" style="1" width="24"/>
    <col collapsed="false" customWidth="true" hidden="false" outlineLevel="0" max="8" min="8" style="1" width="12"/>
    <col collapsed="false" customWidth="true" hidden="false" outlineLevel="0" max="9" min="9" style="1" width="6"/>
    <col collapsed="false" customWidth="true" hidden="false" outlineLevel="0" max="12" min="10" style="1" width="14"/>
    <col collapsed="false" customWidth="true" hidden="false" outlineLevel="0" max="13" min="13" style="1" width="16"/>
    <col collapsed="false" customWidth="true" hidden="false" outlineLevel="0" max="15" min="14" style="1" width="44"/>
    <col collapsed="false" customWidth="true" hidden="false" outlineLevel="0" max="16" min="16" style="1" width="18"/>
    <col collapsed="false" customWidth="true" hidden="false" outlineLevel="0" max="17" min="17" style="1" width="16"/>
    <col collapsed="false" customWidth="true" hidden="false" outlineLevel="0" max="21" min="18" style="1" width="14"/>
    <col collapsed="false" customWidth="true" hidden="false" outlineLevel="0" max="22" min="22" style="1" width="22"/>
    <col collapsed="false" customWidth="true" hidden="false" outlineLevel="0" max="23" min="23" style="1" width="65"/>
  </cols>
  <sheetData>
    <row r="1" customFormat="false" ht="27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false" ht="15.75" hidden="false" customHeight="true" outlineLevel="0" collapsed="false">
      <c r="A2" s="3" t="s">
        <v>1</v>
      </c>
    </row>
    <row r="3" customFormat="false" ht="21.75" hidden="false" customHeight="true" outlineLevel="0" collapsed="false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</row>
    <row r="4" customFormat="false" ht="23.25" hidden="false" customHeight="true" outlineLevel="0" collapsed="false">
      <c r="A4" s="5" t="s">
        <v>25</v>
      </c>
      <c r="B4" s="5" t="s">
        <v>26</v>
      </c>
      <c r="C4" s="5" t="s">
        <v>27</v>
      </c>
      <c r="D4" s="6" t="s">
        <v>28</v>
      </c>
      <c r="E4" s="5" t="s">
        <v>29</v>
      </c>
      <c r="F4" s="5" t="s">
        <v>30</v>
      </c>
      <c r="G4" s="5" t="s">
        <v>31</v>
      </c>
      <c r="H4" s="5" t="n">
        <v>141</v>
      </c>
      <c r="I4" s="5" t="s">
        <v>32</v>
      </c>
      <c r="J4" s="7" t="s">
        <v>28</v>
      </c>
      <c r="K4" s="8" t="n">
        <v>141</v>
      </c>
      <c r="L4" s="8" t="n">
        <f aca="false">H4-K4</f>
        <v>0</v>
      </c>
      <c r="M4" s="5" t="s">
        <v>33</v>
      </c>
      <c r="N4" s="5" t="s">
        <v>34</v>
      </c>
      <c r="O4" s="5" t="s">
        <v>35</v>
      </c>
      <c r="P4" s="5" t="s">
        <v>36</v>
      </c>
      <c r="Q4" s="5" t="s">
        <v>37</v>
      </c>
      <c r="R4" s="9" t="n">
        <v>87.5</v>
      </c>
      <c r="S4" s="9" t="n">
        <f aca="false">H4*R4</f>
        <v>12337.5</v>
      </c>
      <c r="T4" s="5" t="n">
        <v>20</v>
      </c>
      <c r="U4" s="5" t="s">
        <v>38</v>
      </c>
      <c r="V4" s="5" t="s">
        <v>39</v>
      </c>
      <c r="W4" s="5" t="s">
        <v>40</v>
      </c>
    </row>
    <row r="5" customFormat="false" ht="15" hidden="false" customHeight="true" outlineLevel="0" collapsed="false">
      <c r="A5" s="10" t="s">
        <v>41</v>
      </c>
      <c r="B5" s="10" t="s">
        <v>42</v>
      </c>
      <c r="C5" s="10" t="s">
        <v>27</v>
      </c>
      <c r="D5" s="6" t="s">
        <v>28</v>
      </c>
      <c r="E5" s="10" t="s">
        <v>29</v>
      </c>
      <c r="F5" s="10" t="s">
        <v>43</v>
      </c>
      <c r="G5" s="10" t="s">
        <v>44</v>
      </c>
      <c r="H5" s="10" t="n">
        <v>144</v>
      </c>
      <c r="I5" s="10" t="s">
        <v>32</v>
      </c>
      <c r="J5" s="10" t="s">
        <v>29</v>
      </c>
      <c r="K5" s="10" t="n">
        <v>0</v>
      </c>
      <c r="L5" s="10" t="n">
        <f aca="false">H5-K5</f>
        <v>144</v>
      </c>
      <c r="M5" s="10" t="s">
        <v>33</v>
      </c>
      <c r="N5" s="10" t="s">
        <v>45</v>
      </c>
      <c r="O5" s="10" t="s">
        <v>46</v>
      </c>
      <c r="P5" s="10" t="s">
        <v>47</v>
      </c>
      <c r="Q5" s="10" t="s">
        <v>37</v>
      </c>
      <c r="R5" s="11" t="n">
        <v>91</v>
      </c>
      <c r="S5" s="11" t="n">
        <f aca="false">H5*R5</f>
        <v>13104</v>
      </c>
      <c r="T5" s="10" t="n">
        <v>20</v>
      </c>
      <c r="U5" s="10" t="s">
        <v>38</v>
      </c>
      <c r="V5" s="10" t="s">
        <v>39</v>
      </c>
      <c r="W5" s="10"/>
    </row>
    <row r="6" customFormat="false" ht="34.5" hidden="false" customHeight="true" outlineLevel="0" collapsed="false">
      <c r="A6" s="5" t="s">
        <v>48</v>
      </c>
      <c r="B6" s="5" t="s">
        <v>49</v>
      </c>
      <c r="C6" s="5" t="s">
        <v>27</v>
      </c>
      <c r="D6" s="6" t="s">
        <v>28</v>
      </c>
      <c r="E6" s="5" t="s">
        <v>29</v>
      </c>
      <c r="F6" s="5" t="s">
        <v>30</v>
      </c>
      <c r="G6" s="5" t="s">
        <v>50</v>
      </c>
      <c r="H6" s="5" t="n">
        <v>96</v>
      </c>
      <c r="I6" s="5" t="s">
        <v>32</v>
      </c>
      <c r="J6" s="7" t="s">
        <v>28</v>
      </c>
      <c r="K6" s="5" t="n">
        <v>96</v>
      </c>
      <c r="L6" s="8" t="n">
        <f aca="false">H6-K6</f>
        <v>0</v>
      </c>
      <c r="M6" s="5" t="s">
        <v>51</v>
      </c>
      <c r="N6" s="5" t="s">
        <v>52</v>
      </c>
      <c r="O6" s="5"/>
      <c r="P6" s="5" t="s">
        <v>53</v>
      </c>
      <c r="Q6" s="5" t="s">
        <v>54</v>
      </c>
      <c r="R6" s="9" t="n">
        <v>88</v>
      </c>
      <c r="S6" s="9" t="n">
        <f aca="false">H6*R6</f>
        <v>8448</v>
      </c>
      <c r="T6" s="5" t="n">
        <v>20</v>
      </c>
      <c r="U6" s="5" t="s">
        <v>38</v>
      </c>
      <c r="V6" s="5" t="s">
        <v>55</v>
      </c>
      <c r="W6" s="5" t="s">
        <v>56</v>
      </c>
    </row>
    <row r="7" customFormat="false" ht="23.25" hidden="false" customHeight="true" outlineLevel="0" collapsed="false">
      <c r="A7" s="10" t="s">
        <v>57</v>
      </c>
      <c r="B7" s="10" t="s">
        <v>58</v>
      </c>
      <c r="C7" s="10" t="s">
        <v>27</v>
      </c>
      <c r="D7" s="6" t="s">
        <v>28</v>
      </c>
      <c r="E7" s="10" t="s">
        <v>29</v>
      </c>
      <c r="F7" s="10" t="s">
        <v>43</v>
      </c>
      <c r="G7" s="10" t="s">
        <v>59</v>
      </c>
      <c r="H7" s="10" t="n">
        <v>60</v>
      </c>
      <c r="I7" s="10" t="s">
        <v>32</v>
      </c>
      <c r="J7" s="10" t="s">
        <v>29</v>
      </c>
      <c r="K7" s="10" t="n">
        <v>0</v>
      </c>
      <c r="L7" s="10" t="n">
        <f aca="false">H7-K7</f>
        <v>60</v>
      </c>
      <c r="M7" s="10" t="s">
        <v>60</v>
      </c>
      <c r="N7" s="10" t="s">
        <v>61</v>
      </c>
      <c r="O7" s="10" t="s">
        <v>62</v>
      </c>
      <c r="P7" s="10" t="s">
        <v>63</v>
      </c>
      <c r="Q7" s="10" t="s">
        <v>64</v>
      </c>
      <c r="R7" s="11" t="n">
        <v>88.5</v>
      </c>
      <c r="S7" s="11" t="n">
        <f aca="false">H7*R7</f>
        <v>5310</v>
      </c>
      <c r="T7" s="10" t="n">
        <v>15</v>
      </c>
      <c r="U7" s="10" t="s">
        <v>38</v>
      </c>
      <c r="V7" s="10" t="s">
        <v>65</v>
      </c>
      <c r="W7" s="10" t="s">
        <v>66</v>
      </c>
    </row>
    <row r="8" customFormat="false" ht="15" hidden="false" customHeight="true" outlineLevel="0" collapsed="false">
      <c r="A8" s="5" t="s">
        <v>67</v>
      </c>
      <c r="B8" s="5" t="s">
        <v>68</v>
      </c>
      <c r="C8" s="5" t="s">
        <v>69</v>
      </c>
      <c r="D8" s="6" t="s">
        <v>28</v>
      </c>
      <c r="E8" s="5" t="s">
        <v>29</v>
      </c>
      <c r="F8" s="5" t="s">
        <v>70</v>
      </c>
      <c r="G8" s="5" t="s">
        <v>71</v>
      </c>
      <c r="H8" s="5" t="n">
        <v>48</v>
      </c>
      <c r="I8" s="5" t="s">
        <v>32</v>
      </c>
      <c r="J8" s="5" t="s">
        <v>29</v>
      </c>
      <c r="K8" s="5" t="n">
        <v>0</v>
      </c>
      <c r="L8" s="5" t="n">
        <f aca="false">H8-K8</f>
        <v>48</v>
      </c>
      <c r="M8" s="5" t="s">
        <v>72</v>
      </c>
      <c r="N8" s="5" t="s">
        <v>73</v>
      </c>
      <c r="O8" s="5" t="s">
        <v>74</v>
      </c>
      <c r="P8" s="5" t="s">
        <v>75</v>
      </c>
      <c r="Q8" s="5" t="s">
        <v>76</v>
      </c>
      <c r="R8" s="9" t="n">
        <v>210</v>
      </c>
      <c r="S8" s="9" t="n">
        <f aca="false">H8*R8</f>
        <v>10080</v>
      </c>
      <c r="T8" s="5" t="n">
        <v>8</v>
      </c>
      <c r="U8" s="5" t="s">
        <v>38</v>
      </c>
      <c r="V8" s="5" t="s">
        <v>77</v>
      </c>
      <c r="W8" s="5"/>
    </row>
    <row r="9" customFormat="false" ht="34.5" hidden="false" customHeight="true" outlineLevel="0" collapsed="false">
      <c r="A9" s="10" t="s">
        <v>78</v>
      </c>
      <c r="B9" s="10" t="s">
        <v>79</v>
      </c>
      <c r="C9" s="10" t="s">
        <v>80</v>
      </c>
      <c r="D9" s="10" t="s">
        <v>29</v>
      </c>
      <c r="E9" s="10" t="s">
        <v>29</v>
      </c>
      <c r="F9" s="10" t="s">
        <v>81</v>
      </c>
      <c r="G9" s="10" t="s">
        <v>82</v>
      </c>
      <c r="H9" s="10" t="n">
        <v>51</v>
      </c>
      <c r="I9" s="10" t="s">
        <v>32</v>
      </c>
      <c r="J9" s="10" t="s">
        <v>29</v>
      </c>
      <c r="K9" s="10" t="n">
        <v>0</v>
      </c>
      <c r="L9" s="8" t="n">
        <f aca="false">H9-K9</f>
        <v>51</v>
      </c>
      <c r="M9" s="10"/>
      <c r="N9" s="10"/>
      <c r="O9" s="10"/>
      <c r="P9" s="10" t="s">
        <v>83</v>
      </c>
      <c r="Q9" s="10" t="s">
        <v>84</v>
      </c>
      <c r="R9" s="11" t="n">
        <v>199</v>
      </c>
      <c r="S9" s="11" t="n">
        <f aca="false">H9*R9</f>
        <v>10149</v>
      </c>
      <c r="T9" s="10" t="n">
        <v>10</v>
      </c>
      <c r="U9" s="10" t="s">
        <v>38</v>
      </c>
      <c r="V9" s="10" t="s">
        <v>85</v>
      </c>
      <c r="W9" s="10" t="s">
        <v>86</v>
      </c>
    </row>
    <row r="10" customFormat="false" ht="23.25" hidden="false" customHeight="true" outlineLevel="0" collapsed="false">
      <c r="A10" s="5" t="s">
        <v>87</v>
      </c>
      <c r="B10" s="5" t="s">
        <v>88</v>
      </c>
      <c r="C10" s="5" t="s">
        <v>80</v>
      </c>
      <c r="D10" s="5" t="s">
        <v>29</v>
      </c>
      <c r="E10" s="5" t="s">
        <v>29</v>
      </c>
      <c r="F10" s="5" t="s">
        <v>30</v>
      </c>
      <c r="G10" s="5" t="s">
        <v>89</v>
      </c>
      <c r="H10" s="5" t="n">
        <v>60</v>
      </c>
      <c r="I10" s="5" t="s">
        <v>32</v>
      </c>
      <c r="J10" s="7" t="s">
        <v>28</v>
      </c>
      <c r="K10" s="5" t="n">
        <v>60</v>
      </c>
      <c r="L10" s="8" t="n">
        <f aca="false">H10-K10</f>
        <v>0</v>
      </c>
      <c r="M10" s="5"/>
      <c r="N10" s="5"/>
      <c r="O10" s="5"/>
      <c r="P10" s="5" t="s">
        <v>90</v>
      </c>
      <c r="Q10" s="5" t="s">
        <v>91</v>
      </c>
      <c r="R10" s="9" t="n">
        <v>212</v>
      </c>
      <c r="S10" s="9" t="n">
        <f aca="false">H10*R10</f>
        <v>12720</v>
      </c>
      <c r="T10" s="5" t="n">
        <v>10</v>
      </c>
      <c r="U10" s="5" t="s">
        <v>38</v>
      </c>
      <c r="V10" s="5" t="s">
        <v>92</v>
      </c>
      <c r="W10" s="5" t="s">
        <v>93</v>
      </c>
    </row>
    <row r="11" customFormat="false" ht="15" hidden="false" customHeight="true" outlineLevel="0" collapsed="false">
      <c r="A11" s="10" t="s">
        <v>94</v>
      </c>
      <c r="B11" s="10" t="s">
        <v>95</v>
      </c>
      <c r="C11" s="10" t="s">
        <v>80</v>
      </c>
      <c r="D11" s="10" t="s">
        <v>29</v>
      </c>
      <c r="E11" s="10" t="s">
        <v>29</v>
      </c>
      <c r="F11" s="10" t="s">
        <v>81</v>
      </c>
      <c r="G11" s="10" t="s">
        <v>96</v>
      </c>
      <c r="H11" s="10" t="n">
        <v>120</v>
      </c>
      <c r="I11" s="10" t="s">
        <v>32</v>
      </c>
      <c r="J11" s="10" t="s">
        <v>29</v>
      </c>
      <c r="K11" s="10" t="n">
        <v>0</v>
      </c>
      <c r="L11" s="10" t="n">
        <f aca="false">H11-K11</f>
        <v>120</v>
      </c>
      <c r="M11" s="10"/>
      <c r="N11" s="10"/>
      <c r="O11" s="10"/>
      <c r="P11" s="10" t="s">
        <v>97</v>
      </c>
      <c r="Q11" s="10" t="s">
        <v>91</v>
      </c>
      <c r="R11" s="11" t="n">
        <v>198.5</v>
      </c>
      <c r="S11" s="11" t="n">
        <f aca="false">H11*R11</f>
        <v>23820</v>
      </c>
      <c r="T11" s="10" t="n">
        <v>20</v>
      </c>
      <c r="U11" s="10" t="s">
        <v>38</v>
      </c>
      <c r="V11" s="10" t="s">
        <v>98</v>
      </c>
      <c r="W11" s="10" t="s">
        <v>99</v>
      </c>
    </row>
    <row r="12" customFormat="false" ht="15" hidden="false" customHeight="true" outlineLevel="0" collapsed="false">
      <c r="A12" s="5" t="s">
        <v>100</v>
      </c>
      <c r="B12" s="5" t="s">
        <v>101</v>
      </c>
      <c r="C12" s="5" t="s">
        <v>80</v>
      </c>
      <c r="D12" s="5" t="s">
        <v>29</v>
      </c>
      <c r="E12" s="5" t="s">
        <v>29</v>
      </c>
      <c r="F12" s="5" t="s">
        <v>81</v>
      </c>
      <c r="G12" s="5" t="s">
        <v>102</v>
      </c>
      <c r="H12" s="5" t="n">
        <v>200</v>
      </c>
      <c r="I12" s="5" t="s">
        <v>32</v>
      </c>
      <c r="J12" s="5" t="s">
        <v>29</v>
      </c>
      <c r="K12" s="5" t="n">
        <v>0</v>
      </c>
      <c r="L12" s="5" t="n">
        <f aca="false">H12-K12</f>
        <v>200</v>
      </c>
      <c r="M12" s="5"/>
      <c r="N12" s="5"/>
      <c r="O12" s="5"/>
      <c r="P12" s="5" t="s">
        <v>103</v>
      </c>
      <c r="Q12" s="5" t="s">
        <v>37</v>
      </c>
      <c r="R12" s="9" t="n">
        <v>198</v>
      </c>
      <c r="S12" s="9" t="n">
        <f aca="false">H12*R12</f>
        <v>39600</v>
      </c>
      <c r="T12" s="5" t="n">
        <v>20</v>
      </c>
      <c r="U12" s="5" t="s">
        <v>38</v>
      </c>
      <c r="V12" s="5" t="s">
        <v>104</v>
      </c>
      <c r="W12" s="5" t="s">
        <v>105</v>
      </c>
    </row>
    <row r="13" customFormat="false" ht="45.75" hidden="false" customHeight="true" outlineLevel="0" collapsed="false">
      <c r="A13" s="10" t="s">
        <v>106</v>
      </c>
      <c r="B13" s="10" t="s">
        <v>107</v>
      </c>
      <c r="C13" s="10" t="s">
        <v>108</v>
      </c>
      <c r="D13" s="10" t="s">
        <v>29</v>
      </c>
      <c r="E13" s="10" t="s">
        <v>29</v>
      </c>
      <c r="F13" s="10" t="s">
        <v>109</v>
      </c>
      <c r="G13" s="10" t="s">
        <v>110</v>
      </c>
      <c r="H13" s="10" t="n">
        <v>800</v>
      </c>
      <c r="I13" s="10" t="s">
        <v>32</v>
      </c>
      <c r="J13" s="10" t="s">
        <v>29</v>
      </c>
      <c r="K13" s="10" t="n">
        <v>0</v>
      </c>
      <c r="L13" s="10" t="n">
        <f aca="false">H13-K13</f>
        <v>800</v>
      </c>
      <c r="M13" s="10"/>
      <c r="N13" s="10"/>
      <c r="O13" s="10"/>
      <c r="P13" s="10" t="s">
        <v>111</v>
      </c>
      <c r="Q13" s="10" t="s">
        <v>112</v>
      </c>
      <c r="R13" s="11" t="n">
        <v>0.42</v>
      </c>
      <c r="S13" s="11" t="n">
        <f aca="false">H13*R13</f>
        <v>336</v>
      </c>
      <c r="T13" s="10" t="n">
        <v>100</v>
      </c>
      <c r="U13" s="10" t="s">
        <v>38</v>
      </c>
      <c r="V13" s="10" t="s">
        <v>113</v>
      </c>
      <c r="W13" s="10" t="s">
        <v>114</v>
      </c>
    </row>
    <row r="14" customFormat="false" ht="15" hidden="false" customHeight="true" outlineLevel="0" collapsed="false">
      <c r="A14" s="5" t="s">
        <v>115</v>
      </c>
      <c r="B14" s="5" t="s">
        <v>116</v>
      </c>
      <c r="C14" s="5" t="s">
        <v>108</v>
      </c>
      <c r="D14" s="5" t="s">
        <v>29</v>
      </c>
      <c r="E14" s="5" t="s">
        <v>29</v>
      </c>
      <c r="F14" s="5" t="s">
        <v>109</v>
      </c>
      <c r="G14" s="5" t="s">
        <v>117</v>
      </c>
      <c r="H14" s="5" t="n">
        <v>501</v>
      </c>
      <c r="I14" s="5" t="s">
        <v>32</v>
      </c>
      <c r="J14" s="5" t="s">
        <v>29</v>
      </c>
      <c r="K14" s="5" t="n">
        <v>0</v>
      </c>
      <c r="L14" s="5" t="n">
        <f aca="false">H14-K14</f>
        <v>501</v>
      </c>
      <c r="M14" s="5"/>
      <c r="N14" s="5"/>
      <c r="O14" s="5"/>
      <c r="P14" s="5" t="s">
        <v>118</v>
      </c>
      <c r="Q14" s="5" t="s">
        <v>37</v>
      </c>
      <c r="R14" s="9" t="n">
        <v>0.38</v>
      </c>
      <c r="S14" s="9" t="n">
        <f aca="false">H14*R14</f>
        <v>190.38</v>
      </c>
      <c r="T14" s="5" t="n">
        <v>100</v>
      </c>
      <c r="U14" s="5" t="s">
        <v>38</v>
      </c>
      <c r="V14" s="5" t="s">
        <v>119</v>
      </c>
      <c r="W14" s="5" t="s">
        <v>120</v>
      </c>
    </row>
    <row r="15" customFormat="false" ht="15" hidden="false" customHeight="true" outlineLevel="0" collapsed="false">
      <c r="A15" s="10" t="s">
        <v>121</v>
      </c>
      <c r="B15" s="10" t="s">
        <v>122</v>
      </c>
      <c r="C15" s="10" t="s">
        <v>108</v>
      </c>
      <c r="D15" s="10" t="s">
        <v>29</v>
      </c>
      <c r="E15" s="10" t="s">
        <v>29</v>
      </c>
      <c r="F15" s="10" t="s">
        <v>109</v>
      </c>
      <c r="G15" s="10" t="s">
        <v>123</v>
      </c>
      <c r="H15" s="10" t="n">
        <v>500</v>
      </c>
      <c r="I15" s="10" t="s">
        <v>32</v>
      </c>
      <c r="J15" s="10" t="s">
        <v>29</v>
      </c>
      <c r="K15" s="10" t="n">
        <v>0</v>
      </c>
      <c r="L15" s="10" t="n">
        <f aca="false">H15-K15</f>
        <v>500</v>
      </c>
      <c r="M15" s="10"/>
      <c r="N15" s="10"/>
      <c r="O15" s="10"/>
      <c r="P15" s="10" t="s">
        <v>124</v>
      </c>
      <c r="Q15" s="10" t="s">
        <v>37</v>
      </c>
      <c r="R15" s="11" t="n">
        <v>0.22</v>
      </c>
      <c r="S15" s="11" t="n">
        <f aca="false">H15*R15</f>
        <v>110</v>
      </c>
      <c r="T15" s="10" t="n">
        <v>100</v>
      </c>
      <c r="U15" s="10" t="s">
        <v>38</v>
      </c>
      <c r="V15" s="10" t="s">
        <v>119</v>
      </c>
      <c r="W15" s="10" t="s">
        <v>120</v>
      </c>
    </row>
    <row r="16" customFormat="false" ht="15" hidden="false" customHeight="true" outlineLevel="0" collapsed="false">
      <c r="A16" s="5" t="s">
        <v>125</v>
      </c>
      <c r="B16" s="5" t="s">
        <v>126</v>
      </c>
      <c r="C16" s="5" t="s">
        <v>108</v>
      </c>
      <c r="D16" s="5" t="s">
        <v>29</v>
      </c>
      <c r="E16" s="5" t="s">
        <v>29</v>
      </c>
      <c r="F16" s="5" t="s">
        <v>109</v>
      </c>
      <c r="G16" s="5" t="s">
        <v>127</v>
      </c>
      <c r="H16" s="5" t="n">
        <v>997</v>
      </c>
      <c r="I16" s="5" t="s">
        <v>32</v>
      </c>
      <c r="J16" s="5" t="s">
        <v>29</v>
      </c>
      <c r="K16" s="5" t="n">
        <v>0</v>
      </c>
      <c r="L16" s="5" t="n">
        <f aca="false">H16-K16</f>
        <v>997</v>
      </c>
      <c r="M16" s="5"/>
      <c r="N16" s="5"/>
      <c r="O16" s="5"/>
      <c r="P16" s="5" t="s">
        <v>128</v>
      </c>
      <c r="Q16" s="5" t="s">
        <v>37</v>
      </c>
      <c r="R16" s="9" t="n">
        <v>0.09</v>
      </c>
      <c r="S16" s="9" t="n">
        <f aca="false">H16*R16</f>
        <v>89.73</v>
      </c>
      <c r="T16" s="5" t="n">
        <v>200</v>
      </c>
      <c r="U16" s="5" t="s">
        <v>38</v>
      </c>
      <c r="V16" s="5" t="s">
        <v>119</v>
      </c>
      <c r="W16" s="5" t="s">
        <v>120</v>
      </c>
    </row>
    <row r="17" customFormat="false" ht="34.5" hidden="false" customHeight="true" outlineLevel="0" collapsed="false">
      <c r="A17" s="10" t="s">
        <v>129</v>
      </c>
      <c r="B17" s="10" t="s">
        <v>130</v>
      </c>
      <c r="C17" s="10" t="s">
        <v>131</v>
      </c>
      <c r="D17" s="10" t="s">
        <v>29</v>
      </c>
      <c r="E17" s="7" t="s">
        <v>28</v>
      </c>
      <c r="F17" s="10" t="s">
        <v>30</v>
      </c>
      <c r="G17" s="10" t="s">
        <v>132</v>
      </c>
      <c r="H17" s="10" t="n">
        <v>36</v>
      </c>
      <c r="I17" s="10" t="s">
        <v>133</v>
      </c>
      <c r="J17" s="7" t="s">
        <v>28</v>
      </c>
      <c r="K17" s="10" t="n">
        <v>36</v>
      </c>
      <c r="L17" s="8" t="n">
        <f aca="false">H17-K17</f>
        <v>0</v>
      </c>
      <c r="M17" s="10"/>
      <c r="N17" s="10"/>
      <c r="O17" s="10"/>
      <c r="P17" s="10" t="s">
        <v>134</v>
      </c>
      <c r="Q17" s="10" t="s">
        <v>135</v>
      </c>
      <c r="R17" s="11" t="n">
        <v>62</v>
      </c>
      <c r="S17" s="11" t="n">
        <f aca="false">H17*R17</f>
        <v>2232</v>
      </c>
      <c r="T17" s="10" t="n">
        <v>6</v>
      </c>
      <c r="U17" s="10" t="s">
        <v>38</v>
      </c>
      <c r="V17" s="10" t="s">
        <v>136</v>
      </c>
      <c r="W17" s="10" t="s">
        <v>137</v>
      </c>
    </row>
    <row r="18" customFormat="false" ht="15" hidden="false" customHeight="true" outlineLevel="0" collapsed="false">
      <c r="A18" s="12" t="s">
        <v>138</v>
      </c>
      <c r="S18" s="13" t="n">
        <f aca="false">SUM(S4:S17)</f>
        <v>138526.61</v>
      </c>
    </row>
  </sheetData>
  <mergeCells count="1">
    <mergeCell ref="A1:W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2026-04-14T19:06:49Z</dcterms:created>
  <dc:creator>openpyxl</dc:creator>
  <dc:description/>
  <dc:language>en-US</dc:language>
  <cp:lastModifiedBy/>
  <dcterms:modified xsi:type="dcterms:W3CDTF">2026-04-14T20:01:42Z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