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pen P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<sst xmlns="http://schemas.openxmlformats.org/spreadsheetml/2006/main" count="282" uniqueCount="112">
  <si>
    <t xml:space="preserve">PO_Number</t>
  </si>
  <si>
    <t xml:space="preserve">PO_Line</t>
  </si>
  <si>
    <t xml:space="preserve">Supplier_ID</t>
  </si>
  <si>
    <t xml:space="preserve">Supplier_Name</t>
  </si>
  <si>
    <t xml:space="preserve">SKU</t>
  </si>
  <si>
    <t xml:space="preserve">Part_Description</t>
  </si>
  <si>
    <t xml:space="preserve">Qty_Ordered</t>
  </si>
  <si>
    <t xml:space="preserve">Unit_Price</t>
  </si>
  <si>
    <t xml:space="preserve">Extended_Value</t>
  </si>
  <si>
    <t xml:space="preserve">Safety_Critical</t>
  </si>
  <si>
    <t xml:space="preserve">Requested_Ship_Date</t>
  </si>
  <si>
    <t xml:space="preserve">Required_Delivery_Date</t>
  </si>
  <si>
    <t xml:space="preserve">PO_Date</t>
  </si>
  <si>
    <t xml:space="preserve">PO_Status</t>
  </si>
  <si>
    <t xml:space="preserve">Qty_Previously_Received</t>
  </si>
  <si>
    <t xml:space="preserve">Qty_Outstanding</t>
  </si>
  <si>
    <t xml:space="preserve">Approved_Substitutes</t>
  </si>
  <si>
    <t xml:space="preserve">Customer_Doc_Required</t>
  </si>
  <si>
    <t xml:space="preserve">New_Supplier_SC_Approval</t>
  </si>
  <si>
    <t xml:space="preserve">DTL_Flag</t>
  </si>
  <si>
    <t xml:space="preserve">Notes</t>
  </si>
  <si>
    <t xml:space="preserve">Hazmat_Flag</t>
  </si>
  <si>
    <t xml:space="preserve">Approved_Revisions</t>
  </si>
  <si>
    <t xml:space="preserve">Customer_Substitutions</t>
  </si>
  <si>
    <t xml:space="preserve">Customer_Override</t>
  </si>
  <si>
    <t xml:space="preserve">MER-PO-104821</t>
  </si>
  <si>
    <t xml:space="preserve">001</t>
  </si>
  <si>
    <t xml:space="preserve">SUP-0012</t>
  </si>
  <si>
    <t xml:space="preserve">Lakewood Precision Forgings</t>
  </si>
  <si>
    <t xml:space="preserve">AX-04827-B2</t>
  </si>
  <si>
    <t xml:space="preserve">Axle Housing Assy, Rear</t>
  </si>
  <si>
    <t xml:space="preserve">Y</t>
  </si>
  <si>
    <t xml:space="preserve">04/10/2026</t>
  </si>
  <si>
    <t xml:space="preserve">04/14/2026</t>
  </si>
  <si>
    <t xml:space="preserve">03/28/2026</t>
  </si>
  <si>
    <t xml:space="preserve">Partial</t>
  </si>
  <si>
    <t xml:space="preserve">N</t>
  </si>
  <si>
    <t xml:space="preserve">N/A</t>
  </si>
  <si>
    <t xml:space="preserve">002</t>
  </si>
  <si>
    <t xml:space="preserve">AX-05512-C1</t>
  </si>
  <si>
    <t xml:space="preserve">Axle Shaft, Drive, LH</t>
  </si>
  <si>
    <t xml:space="preserve">003</t>
  </si>
  <si>
    <t xml:space="preserve">FG-91144-A1</t>
  </si>
  <si>
    <t xml:space="preserve">Forged Gear Blank, 8-spline</t>
  </si>
  <si>
    <t xml:space="preserve">MER-PO-104835</t>
  </si>
  <si>
    <t xml:space="preserve">SUP-0034</t>
  </si>
  <si>
    <t xml:space="preserve">Hartwell Bearing Technologies</t>
  </si>
  <si>
    <t xml:space="preserve">BG-33044-A1</t>
  </si>
  <si>
    <t xml:space="preserve">Bearing, Tapered Roller, 2.5in</t>
  </si>
  <si>
    <t xml:space="preserve">04/11/2026</t>
  </si>
  <si>
    <t xml:space="preserve">04/15/2026</t>
  </si>
  <si>
    <t xml:space="preserve">04/01/2026</t>
  </si>
  <si>
    <t xml:space="preserve">SL-10922-B1</t>
  </si>
  <si>
    <t xml:space="preserve">Seal, Oil, Rear Axle</t>
  </si>
  <si>
    <t xml:space="preserve">MER-PO-104847</t>
  </si>
  <si>
    <t xml:space="preserve">SUP-0051</t>
  </si>
  <si>
    <t xml:space="preserve">Cascade Fastener Corp</t>
  </si>
  <si>
    <t xml:space="preserve">FS-22801-A3</t>
  </si>
  <si>
    <t xml:space="preserve">Bolt, Hex, M12x1.75x50, Gr10.9</t>
  </si>
  <si>
    <t xml:space="preserve">04/09/2026</t>
  </si>
  <si>
    <t xml:space="preserve">03/30/2026</t>
  </si>
  <si>
    <t xml:space="preserve">FN-33102-B2</t>
  </si>
  <si>
    <t xml:space="preserve">Nut, Hex Flange, M12, Zinc</t>
  </si>
  <si>
    <t xml:space="preserve">Closed</t>
  </si>
  <si>
    <t xml:space="preserve">FN-33105-B2</t>
  </si>
  <si>
    <t xml:space="preserve">Washer, Hardened, M12</t>
  </si>
  <si>
    <t xml:space="preserve">MER-PO-104862</t>
  </si>
  <si>
    <t xml:space="preserve">SUP-0067</t>
  </si>
  <si>
    <t xml:space="preserve">Meridian Lube Supply</t>
  </si>
  <si>
    <t xml:space="preserve">LB-55001-A2</t>
  </si>
  <si>
    <t xml:space="preserve">Gear Oil, ISO 220, 55-gal drum</t>
  </si>
  <si>
    <t xml:space="preserve">04/02/2026</t>
  </si>
  <si>
    <t xml:space="preserve">HAZMAT — Class 3 flammable liquid; SDS required</t>
  </si>
  <si>
    <t xml:space="preserve">MER-PO-104874</t>
  </si>
  <si>
    <t xml:space="preserve">SUP-0089</t>
  </si>
  <si>
    <t xml:space="preserve">GreatLakes Transmission Parts</t>
  </si>
  <si>
    <t xml:space="preserve">TR-67801-D1</t>
  </si>
  <si>
    <t xml:space="preserve">Trans Gear, 3rd/4th, Helical</t>
  </si>
  <si>
    <t xml:space="preserve">04/08/2026</t>
  </si>
  <si>
    <t xml:space="preserve">04/12/2026</t>
  </si>
  <si>
    <t xml:space="preserve">03/25/2026</t>
  </si>
  <si>
    <t xml:space="preserve">Partial shipment received 04/11 (12/24 units, REC-20260411-001). Balance 12 units outstanding. GreatLakes confirmed balance shipping via FedEx Freight — Kevin Baxter (k.baxter@greatlakestrans.com) notified K.W. of PRO FXF-2026-88142 on 04/21.</t>
  </si>
  <si>
    <t xml:space="preserve">DS-41002-B3</t>
  </si>
  <si>
    <t xml:space="preserve">Driveshaft Assy, Center</t>
  </si>
  <si>
    <t xml:space="preserve">Open</t>
  </si>
  <si>
    <t xml:space="preserve">MER-PO-104891</t>
  </si>
  <si>
    <t xml:space="preserve">SUP-0118</t>
  </si>
  <si>
    <t xml:space="preserve">Appalachian Seal &amp; Gasket</t>
  </si>
  <si>
    <t xml:space="preserve">SL-10955-A1</t>
  </si>
  <si>
    <t xml:space="preserve">Seal, Input Shaft, Trans</t>
  </si>
  <si>
    <t xml:space="preserve">04/16/2026</t>
  </si>
  <si>
    <t xml:space="preserve">04/04/2026</t>
  </si>
  <si>
    <t xml:space="preserve">BG-33101-A1</t>
  </si>
  <si>
    <t xml:space="preserve">Bearing, Ball, Deep Groove, 30mm</t>
  </si>
  <si>
    <t xml:space="preserve">New supplier — SC approval on file</t>
  </si>
  <si>
    <t xml:space="preserve">MER-PO-104906</t>
  </si>
  <si>
    <t xml:space="preserve">SUP-0129</t>
  </si>
  <si>
    <t xml:space="preserve">Delta Metals &amp; Alloys</t>
  </si>
  <si>
    <t xml:space="preserve">AX-04901-B1</t>
  </si>
  <si>
    <t xml:space="preserve">Axle Housing Assy, Front</t>
  </si>
  <si>
    <t xml:space="preserve">04/13/2026</t>
  </si>
  <si>
    <t xml:space="preserve">04/17/2026</t>
  </si>
  <si>
    <t xml:space="preserve">04/07/2026</t>
  </si>
  <si>
    <t xml:space="preserve">TR-67944-C2</t>
  </si>
  <si>
    <t xml:space="preserve">Trans Gear, Reverse, Spur</t>
  </si>
  <si>
    <t xml:space="preserve">MER-PO-104918</t>
  </si>
  <si>
    <t xml:space="preserve">DIRECT-TO-LINE — urgent; deliver to Line 4 assembly station</t>
  </si>
  <si>
    <t xml:space="preserve">MER-PO-104799</t>
  </si>
  <si>
    <t xml:space="preserve">SUP-0157</t>
  </si>
  <si>
    <t xml:space="preserve">Ridgeline Precision Axles</t>
  </si>
  <si>
    <t xml:space="preserve">04/05/2026</t>
  </si>
  <si>
    <t xml:space="preserve">03/18/2026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</si>
</sst>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.00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5"/>
    <col collapsed="false" customWidth="true" hidden="false" outlineLevel="0" max="2" min="2" style="1" width="9"/>
    <col collapsed="false" customWidth="true" hidden="false" outlineLevel="0" max="3" min="3" style="1" width="13"/>
    <col collapsed="false" customWidth="true" hidden="false" outlineLevel="0" max="4" min="4" style="1" width="31"/>
    <col collapsed="false" customWidth="true" hidden="false" outlineLevel="0" max="5" min="5" style="1" width="13"/>
    <col collapsed="false" customWidth="true" hidden="false" outlineLevel="0" max="6" min="6" style="1" width="34"/>
    <col collapsed="false" customWidth="true" hidden="false" outlineLevel="0" max="7" min="7" style="1" width="13"/>
    <col collapsed="false" customWidth="true" hidden="false" outlineLevel="0" max="8" min="8" style="1" width="12"/>
    <col collapsed="false" customWidth="true" hidden="false" outlineLevel="0" max="9" min="9" style="1" width="16"/>
    <col collapsed="false" customWidth="true" hidden="false" outlineLevel="0" max="10" min="10" style="1" width="17"/>
    <col collapsed="false" customWidth="true" hidden="false" outlineLevel="0" max="11" min="11" style="1" width="21"/>
    <col collapsed="false" customWidth="true" hidden="false" outlineLevel="0" max="12" min="12" style="1" width="24"/>
    <col collapsed="false" customWidth="true" hidden="false" outlineLevel="0" max="13" min="13" style="1" width="12"/>
    <col collapsed="false" customWidth="true" hidden="false" outlineLevel="0" max="14" min="14" style="1" width="11"/>
    <col collapsed="false" customWidth="true" hidden="false" outlineLevel="0" max="15" min="15" style="1" width="25"/>
    <col collapsed="false" customWidth="true" hidden="false" outlineLevel="0" max="16" min="16" style="1" width="17"/>
    <col collapsed="false" customWidth="true" hidden="false" outlineLevel="0" max="17" min="17" style="1" width="37"/>
    <col collapsed="false" customWidth="true" hidden="false" outlineLevel="0" max="18" min="18" style="1" width="23"/>
    <col collapsed="false" customWidth="true" hidden="false" outlineLevel="0" max="19" min="19" style="1" width="26"/>
    <col collapsed="false" customWidth="true" hidden="false" outlineLevel="0" max="20" min="20" style="1" width="10"/>
    <col collapsed="false" customWidth="true" hidden="false" outlineLevel="0" max="21" min="21" style="1" width="50"/>
  </cols>
  <sheetData>
    <row r="1" customFormat="false" ht="26.2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0" t="s">
        <v>21</v>
      </c>
      <c r="W1" s="0" t="s">
        <v>22</v>
      </c>
      <c r="X1" s="0" t="s">
        <v>23</v>
      </c>
      <c r="Y1" s="0" t="s">
        <v>24</v>
      </c>
    </row>
    <row r="2" customFormat="false" ht="15" hidden="false" customHeight="true" outlineLevel="0" collapsed="false">
      <c r="A2" s="3" t="s">
        <v>25</v>
      </c>
      <c r="B2" s="3" t="s">
        <v>26</v>
      </c>
      <c r="C2" s="3" t="s">
        <v>27</v>
      </c>
      <c r="D2" s="3" t="s">
        <v>28</v>
      </c>
      <c r="E2" s="3" t="s">
        <v>29</v>
      </c>
      <c r="F2" s="3" t="s">
        <v>30</v>
      </c>
      <c r="G2" s="4" t="n">
        <v>48</v>
      </c>
      <c r="H2" s="5" t="n">
        <v>425</v>
      </c>
      <c r="I2" s="5" t="n">
        <f aca="false">G2*H2</f>
        <v>20400</v>
      </c>
      <c r="J2" s="3" t="s">
        <v>31</v>
      </c>
      <c r="K2" s="6" t="s">
        <v>32</v>
      </c>
      <c r="L2" s="6" t="s">
        <v>33</v>
      </c>
      <c r="M2" s="6" t="s">
        <v>34</v>
      </c>
      <c r="N2" s="3" t="s">
        <v>35</v>
      </c>
      <c r="O2" s="4" t="n">
        <v>44</v>
      </c>
      <c r="P2" s="4" t="n">
        <f aca="false">G2-O2</f>
        <v>4</v>
      </c>
      <c r="Q2" s="3"/>
      <c r="R2" s="3" t="s">
        <v>36</v>
      </c>
      <c r="S2" s="3" t="s">
        <v>37</v>
      </c>
      <c r="T2" s="3" t="s">
        <v>36</v>
      </c>
      <c r="U2" s="3"/>
    </row>
    <row r="3" customFormat="false" ht="15" hidden="false" customHeight="true" outlineLevel="0" collapsed="false">
      <c r="A3" s="3" t="s">
        <v>25</v>
      </c>
      <c r="B3" s="3" t="s">
        <v>38</v>
      </c>
      <c r="C3" s="3" t="s">
        <v>27</v>
      </c>
      <c r="D3" s="3" t="s">
        <v>28</v>
      </c>
      <c r="E3" s="3" t="s">
        <v>39</v>
      </c>
      <c r="F3" s="3" t="s">
        <v>40</v>
      </c>
      <c r="G3" s="4" t="n">
        <v>96</v>
      </c>
      <c r="H3" s="5" t="n">
        <v>187.5</v>
      </c>
      <c r="I3" s="5" t="n">
        <f aca="false">G3*H3</f>
        <v>18000</v>
      </c>
      <c r="J3" s="3" t="s">
        <v>31</v>
      </c>
      <c r="K3" s="6" t="s">
        <v>32</v>
      </c>
      <c r="L3" s="6" t="s">
        <v>33</v>
      </c>
      <c r="M3" s="6" t="s">
        <v>34</v>
      </c>
      <c r="N3" s="3" t="s">
        <v>35</v>
      </c>
      <c r="O3" s="4" t="n">
        <v>96</v>
      </c>
      <c r="P3" s="4" t="n">
        <f aca="false">G3-O3</f>
        <v>0</v>
      </c>
      <c r="Q3" s="3"/>
      <c r="R3" s="3" t="s">
        <v>36</v>
      </c>
      <c r="S3" s="3" t="s">
        <v>37</v>
      </c>
      <c r="T3" s="3" t="s">
        <v>36</v>
      </c>
      <c r="U3" s="3"/>
    </row>
    <row r="4" customFormat="false" ht="15" hidden="false" customHeight="true" outlineLevel="0" collapsed="false">
      <c r="A4" s="3" t="s">
        <v>25</v>
      </c>
      <c r="B4" s="3" t="s">
        <v>41</v>
      </c>
      <c r="C4" s="3" t="s">
        <v>27</v>
      </c>
      <c r="D4" s="3" t="s">
        <v>28</v>
      </c>
      <c r="E4" s="3" t="s">
        <v>42</v>
      </c>
      <c r="F4" s="3" t="s">
        <v>43</v>
      </c>
      <c r="G4" s="4" t="n">
        <v>200</v>
      </c>
      <c r="H4" s="5" t="n">
        <v>78</v>
      </c>
      <c r="I4" s="5" t="n">
        <f aca="false">G4*H4</f>
        <v>15600</v>
      </c>
      <c r="J4" s="3" t="s">
        <v>31</v>
      </c>
      <c r="K4" s="6" t="s">
        <v>32</v>
      </c>
      <c r="L4" s="6" t="s">
        <v>33</v>
      </c>
      <c r="M4" s="6" t="s">
        <v>34</v>
      </c>
      <c r="N4" s="3" t="s">
        <v>35</v>
      </c>
      <c r="O4" s="4" t="n">
        <v>200</v>
      </c>
      <c r="P4" s="4" t="n">
        <f aca="false">G4-O4</f>
        <v>0</v>
      </c>
      <c r="Q4" s="3"/>
      <c r="R4" s="3" t="s">
        <v>36</v>
      </c>
      <c r="S4" s="3" t="s">
        <v>37</v>
      </c>
      <c r="T4" s="3" t="s">
        <v>36</v>
      </c>
      <c r="U4" s="3"/>
    </row>
    <row r="5" customFormat="false" ht="15" hidden="false" customHeight="true" outlineLevel="0" collapsed="false">
      <c r="A5" s="3" t="s">
        <v>44</v>
      </c>
      <c r="B5" s="3" t="s">
        <v>26</v>
      </c>
      <c r="C5" s="3" t="s">
        <v>45</v>
      </c>
      <c r="D5" s="3" t="s">
        <v>46</v>
      </c>
      <c r="E5" s="3" t="s">
        <v>47</v>
      </c>
      <c r="F5" s="3" t="s">
        <v>48</v>
      </c>
      <c r="G5" s="4" t="n">
        <v>144</v>
      </c>
      <c r="H5" s="5" t="n">
        <v>185.5</v>
      </c>
      <c r="I5" s="5" t="n">
        <f aca="false">G5*H5</f>
        <v>26712</v>
      </c>
      <c r="J5" s="3" t="s">
        <v>31</v>
      </c>
      <c r="K5" s="6" t="s">
        <v>49</v>
      </c>
      <c r="L5" s="6" t="s">
        <v>50</v>
      </c>
      <c r="M5" s="6" t="s">
        <v>51</v>
      </c>
      <c r="N5" s="3" t="s">
        <v>35</v>
      </c>
      <c r="O5" s="4" t="n">
        <v>144</v>
      </c>
      <c r="P5" s="4" t="n">
        <f aca="false">G5-O5</f>
        <v>0</v>
      </c>
      <c r="Q5" s="3"/>
      <c r="R5" s="3" t="s">
        <v>36</v>
      </c>
      <c r="S5" s="3" t="s">
        <v>37</v>
      </c>
      <c r="T5" s="3" t="s">
        <v>36</v>
      </c>
      <c r="U5" s="3"/>
    </row>
    <row r="6" customFormat="false" ht="15" hidden="false" customHeight="true" outlineLevel="0" collapsed="false">
      <c r="A6" s="3" t="s">
        <v>44</v>
      </c>
      <c r="B6" s="3" t="s">
        <v>38</v>
      </c>
      <c r="C6" s="3" t="s">
        <v>45</v>
      </c>
      <c r="D6" s="3" t="s">
        <v>46</v>
      </c>
      <c r="E6" s="3" t="s">
        <v>52</v>
      </c>
      <c r="F6" s="3" t="s">
        <v>53</v>
      </c>
      <c r="G6" s="4" t="n">
        <v>288</v>
      </c>
      <c r="H6" s="5" t="n">
        <v>32.75</v>
      </c>
      <c r="I6" s="5" t="n">
        <f aca="false">G6*H6</f>
        <v>9432</v>
      </c>
      <c r="J6" s="3" t="s">
        <v>36</v>
      </c>
      <c r="K6" s="6" t="s">
        <v>49</v>
      </c>
      <c r="L6" s="6" t="s">
        <v>50</v>
      </c>
      <c r="M6" s="6" t="s">
        <v>51</v>
      </c>
      <c r="N6" s="3" t="s">
        <v>35</v>
      </c>
      <c r="O6" s="4" t="n">
        <v>288</v>
      </c>
      <c r="P6" s="4" t="n">
        <f aca="false">G6-O6</f>
        <v>0</v>
      </c>
      <c r="Q6" s="3"/>
      <c r="R6" s="3" t="s">
        <v>36</v>
      </c>
      <c r="S6" s="3" t="s">
        <v>37</v>
      </c>
      <c r="T6" s="3" t="s">
        <v>36</v>
      </c>
      <c r="U6" s="3"/>
    </row>
    <row r="7" customFormat="false" ht="15" hidden="false" customHeight="true" outlineLevel="0" collapsed="false">
      <c r="A7" s="3" t="s">
        <v>54</v>
      </c>
      <c r="B7" s="3" t="s">
        <v>26</v>
      </c>
      <c r="C7" s="3" t="s">
        <v>55</v>
      </c>
      <c r="D7" s="3" t="s">
        <v>56</v>
      </c>
      <c r="E7" s="3" t="s">
        <v>57</v>
      </c>
      <c r="F7" s="3" t="s">
        <v>58</v>
      </c>
      <c r="G7" s="4" t="n">
        <v>500</v>
      </c>
      <c r="H7" s="5" t="n">
        <v>4.85</v>
      </c>
      <c r="I7" s="5" t="n">
        <f aca="false">G7*H7</f>
        <v>2425</v>
      </c>
      <c r="J7" s="3" t="s">
        <v>31</v>
      </c>
      <c r="K7" s="6" t="s">
        <v>59</v>
      </c>
      <c r="L7" s="6" t="s">
        <v>33</v>
      </c>
      <c r="M7" s="6" t="s">
        <v>60</v>
      </c>
      <c r="N7" s="3" t="s">
        <v>35</v>
      </c>
      <c r="O7" s="4" t="n">
        <v>483</v>
      </c>
      <c r="P7" s="4" t="n">
        <f aca="false">G7-O7</f>
        <v>17</v>
      </c>
      <c r="Q7" s="3"/>
      <c r="R7" s="3" t="s">
        <v>36</v>
      </c>
      <c r="S7" s="3" t="s">
        <v>37</v>
      </c>
      <c r="T7" s="3" t="s">
        <v>36</v>
      </c>
      <c r="U7" s="3"/>
    </row>
    <row r="8" customFormat="false" ht="15" hidden="false" customHeight="true" outlineLevel="0" collapsed="false">
      <c r="A8" s="3" t="s">
        <v>54</v>
      </c>
      <c r="B8" s="3" t="s">
        <v>38</v>
      </c>
      <c r="C8" s="3" t="s">
        <v>55</v>
      </c>
      <c r="D8" s="3" t="s">
        <v>56</v>
      </c>
      <c r="E8" s="3" t="s">
        <v>61</v>
      </c>
      <c r="F8" s="3" t="s">
        <v>62</v>
      </c>
      <c r="G8" s="4" t="n">
        <v>1000</v>
      </c>
      <c r="H8" s="5" t="n">
        <v>1.2</v>
      </c>
      <c r="I8" s="5" t="n">
        <f aca="false">G8*H8</f>
        <v>1200</v>
      </c>
      <c r="J8" s="3" t="s">
        <v>36</v>
      </c>
      <c r="K8" s="6" t="s">
        <v>59</v>
      </c>
      <c r="L8" s="6" t="s">
        <v>33</v>
      </c>
      <c r="M8" s="6" t="s">
        <v>60</v>
      </c>
      <c r="N8" s="3" t="s">
        <v>63</v>
      </c>
      <c r="O8" s="4" t="n">
        <v>1000</v>
      </c>
      <c r="P8" s="4" t="n">
        <f aca="false">G8-O8</f>
        <v>0</v>
      </c>
      <c r="Q8" s="3"/>
      <c r="R8" s="3" t="s">
        <v>36</v>
      </c>
      <c r="S8" s="3" t="s">
        <v>37</v>
      </c>
      <c r="T8" s="3" t="s">
        <v>36</v>
      </c>
      <c r="U8" s="3"/>
    </row>
    <row r="9" customFormat="false" ht="15" hidden="false" customHeight="true" outlineLevel="0" collapsed="false">
      <c r="A9" s="3" t="s">
        <v>54</v>
      </c>
      <c r="B9" s="3" t="s">
        <v>41</v>
      </c>
      <c r="C9" s="3" t="s">
        <v>55</v>
      </c>
      <c r="D9" s="3" t="s">
        <v>56</v>
      </c>
      <c r="E9" s="3" t="s">
        <v>64</v>
      </c>
      <c r="F9" s="3" t="s">
        <v>65</v>
      </c>
      <c r="G9" s="4" t="n">
        <v>1000</v>
      </c>
      <c r="H9" s="5" t="n">
        <v>0.65</v>
      </c>
      <c r="I9" s="5" t="n">
        <f aca="false">G9*H9</f>
        <v>650</v>
      </c>
      <c r="J9" s="3" t="s">
        <v>36</v>
      </c>
      <c r="K9" s="6" t="s">
        <v>59</v>
      </c>
      <c r="L9" s="6" t="s">
        <v>33</v>
      </c>
      <c r="M9" s="6" t="s">
        <v>60</v>
      </c>
      <c r="N9" s="3" t="s">
        <v>63</v>
      </c>
      <c r="O9" s="4" t="n">
        <v>1000</v>
      </c>
      <c r="P9" s="4" t="n">
        <f aca="false">G9-O9</f>
        <v>0</v>
      </c>
      <c r="Q9" s="3"/>
      <c r="R9" s="3" t="s">
        <v>36</v>
      </c>
      <c r="S9" s="3" t="s">
        <v>37</v>
      </c>
      <c r="T9" s="3" t="s">
        <v>36</v>
      </c>
      <c r="U9" s="3"/>
    </row>
    <row r="10" customFormat="false" ht="15" hidden="false" customHeight="true" outlineLevel="0" collapsed="false">
      <c r="A10" s="3" t="s">
        <v>66</v>
      </c>
      <c r="B10" s="3" t="s">
        <v>26</v>
      </c>
      <c r="C10" s="3" t="s">
        <v>67</v>
      </c>
      <c r="D10" s="3" t="s">
        <v>68</v>
      </c>
      <c r="E10" s="3" t="s">
        <v>69</v>
      </c>
      <c r="F10" s="3" t="s">
        <v>70</v>
      </c>
      <c r="G10" s="4" t="n">
        <v>4</v>
      </c>
      <c r="H10" s="5" t="n">
        <v>485</v>
      </c>
      <c r="I10" s="5" t="n">
        <f aca="false">G10*H10</f>
        <v>1940</v>
      </c>
      <c r="J10" s="3" t="s">
        <v>36</v>
      </c>
      <c r="K10" s="6" t="s">
        <v>49</v>
      </c>
      <c r="L10" s="6" t="s">
        <v>33</v>
      </c>
      <c r="M10" s="6" t="s">
        <v>71</v>
      </c>
      <c r="N10" s="3" t="s">
        <v>63</v>
      </c>
      <c r="O10" s="4" t="n">
        <v>4</v>
      </c>
      <c r="P10" s="4" t="n">
        <f aca="false">G10-O10</f>
        <v>0</v>
      </c>
      <c r="Q10" s="3"/>
      <c r="R10" s="3" t="s">
        <v>36</v>
      </c>
      <c r="S10" s="3" t="s">
        <v>37</v>
      </c>
      <c r="T10" s="3" t="s">
        <v>36</v>
      </c>
      <c r="U10" s="3" t="s">
        <v>72</v>
      </c>
      <c r="V10" s="0" t="s">
        <v>31</v>
      </c>
    </row>
    <row r="11" customFormat="false" ht="15" hidden="false" customHeight="true" outlineLevel="0" collapsed="false">
      <c r="A11" s="3" t="s">
        <v>73</v>
      </c>
      <c r="B11" s="3" t="s">
        <v>26</v>
      </c>
      <c r="C11" s="3" t="s">
        <v>74</v>
      </c>
      <c r="D11" s="3" t="s">
        <v>75</v>
      </c>
      <c r="E11" s="3" t="s">
        <v>76</v>
      </c>
      <c r="F11" s="3" t="s">
        <v>77</v>
      </c>
      <c r="G11" s="4" t="n">
        <v>24</v>
      </c>
      <c r="H11" s="5" t="n">
        <v>612</v>
      </c>
      <c r="I11" s="5" t="n">
        <f aca="false">G11*H11</f>
        <v>14688</v>
      </c>
      <c r="J11" s="3" t="s">
        <v>31</v>
      </c>
      <c r="K11" s="6" t="s">
        <v>78</v>
      </c>
      <c r="L11" s="6" t="s">
        <v>79</v>
      </c>
      <c r="M11" s="6" t="s">
        <v>80</v>
      </c>
      <c r="N11" s="3" t="s">
        <v>35</v>
      </c>
      <c r="O11" s="4" t="n">
        <v>12</v>
      </c>
      <c r="P11" s="4" t="n">
        <f aca="false">G11-O11</f>
        <v>12</v>
      </c>
      <c r="Q11" s="3"/>
      <c r="R11" s="3" t="s">
        <v>36</v>
      </c>
      <c r="S11" s="3" t="s">
        <v>37</v>
      </c>
      <c r="T11" s="3" t="s">
        <v>36</v>
      </c>
      <c r="U11" s="3" t="s">
        <v>81</v>
      </c>
    </row>
    <row r="12" customFormat="false" ht="15" hidden="false" customHeight="true" outlineLevel="0" collapsed="false">
      <c r="A12" s="3" t="s">
        <v>73</v>
      </c>
      <c r="B12" s="3" t="s">
        <v>38</v>
      </c>
      <c r="C12" s="3" t="s">
        <v>74</v>
      </c>
      <c r="D12" s="3" t="s">
        <v>75</v>
      </c>
      <c r="E12" s="3" t="s">
        <v>82</v>
      </c>
      <c r="F12" s="3" t="s">
        <v>83</v>
      </c>
      <c r="G12" s="4" t="n">
        <v>12</v>
      </c>
      <c r="H12" s="5" t="n">
        <v>895</v>
      </c>
      <c r="I12" s="5" t="n">
        <f aca="false">G12*H12</f>
        <v>10740</v>
      </c>
      <c r="J12" s="3" t="s">
        <v>31</v>
      </c>
      <c r="K12" s="6" t="s">
        <v>78</v>
      </c>
      <c r="L12" s="6" t="s">
        <v>79</v>
      </c>
      <c r="M12" s="6" t="s">
        <v>80</v>
      </c>
      <c r="N12" s="3" t="s">
        <v>84</v>
      </c>
      <c r="O12" s="4" t="n">
        <v>0</v>
      </c>
      <c r="P12" s="4" t="n">
        <f aca="false">G12-O12</f>
        <v>12</v>
      </c>
      <c r="Q12" s="3"/>
      <c r="R12" s="3" t="s">
        <v>36</v>
      </c>
      <c r="S12" s="3" t="s">
        <v>37</v>
      </c>
      <c r="T12" s="3" t="s">
        <v>36</v>
      </c>
      <c r="U12" s="3"/>
    </row>
    <row r="13" customFormat="false" ht="15" hidden="false" customHeight="true" outlineLevel="0" collapsed="false">
      <c r="A13" s="3" t="s">
        <v>85</v>
      </c>
      <c r="B13" s="3" t="s">
        <v>26</v>
      </c>
      <c r="C13" s="3" t="s">
        <v>86</v>
      </c>
      <c r="D13" s="3" t="s">
        <v>87</v>
      </c>
      <c r="E13" s="3" t="s">
        <v>88</v>
      </c>
      <c r="F13" s="3" t="s">
        <v>89</v>
      </c>
      <c r="G13" s="4" t="n">
        <v>120</v>
      </c>
      <c r="H13" s="5" t="n">
        <v>28.4</v>
      </c>
      <c r="I13" s="5" t="n">
        <f aca="false">G13*H13</f>
        <v>3408</v>
      </c>
      <c r="J13" s="3" t="s">
        <v>36</v>
      </c>
      <c r="K13" s="6" t="s">
        <v>79</v>
      </c>
      <c r="L13" s="6" t="s">
        <v>90</v>
      </c>
      <c r="M13" s="6" t="s">
        <v>91</v>
      </c>
      <c r="N13" s="3" t="s">
        <v>84</v>
      </c>
      <c r="O13" s="4" t="n">
        <v>0</v>
      </c>
      <c r="P13" s="4" t="n">
        <f aca="false">G13-O13</f>
        <v>120</v>
      </c>
      <c r="Q13" s="3"/>
      <c r="R13" s="3" t="s">
        <v>36</v>
      </c>
      <c r="S13" s="3" t="s">
        <v>37</v>
      </c>
      <c r="T13" s="3" t="s">
        <v>36</v>
      </c>
      <c r="U13" s="3"/>
    </row>
    <row r="14" customFormat="false" ht="15" hidden="false" customHeight="true" outlineLevel="0" collapsed="false">
      <c r="A14" s="3" t="s">
        <v>85</v>
      </c>
      <c r="B14" s="3" t="s">
        <v>38</v>
      </c>
      <c r="C14" s="3" t="s">
        <v>86</v>
      </c>
      <c r="D14" s="3" t="s">
        <v>87</v>
      </c>
      <c r="E14" s="3" t="s">
        <v>92</v>
      </c>
      <c r="F14" s="3" t="s">
        <v>93</v>
      </c>
      <c r="G14" s="4" t="n">
        <v>60</v>
      </c>
      <c r="H14" s="5" t="n">
        <v>94.2</v>
      </c>
      <c r="I14" s="5" t="n">
        <f aca="false">G14*H14</f>
        <v>5652</v>
      </c>
      <c r="J14" s="3" t="s">
        <v>31</v>
      </c>
      <c r="K14" s="6" t="s">
        <v>79</v>
      </c>
      <c r="L14" s="6" t="s">
        <v>90</v>
      </c>
      <c r="M14" s="6" t="s">
        <v>91</v>
      </c>
      <c r="N14" s="3" t="s">
        <v>84</v>
      </c>
      <c r="O14" s="4" t="n">
        <v>0</v>
      </c>
      <c r="P14" s="4" t="n">
        <f aca="false">G14-O14</f>
        <v>60</v>
      </c>
      <c r="Q14" s="3"/>
      <c r="R14" s="3" t="s">
        <v>36</v>
      </c>
      <c r="S14" s="3" t="s">
        <v>31</v>
      </c>
      <c r="T14" s="3" t="s">
        <v>36</v>
      </c>
      <c r="U14" s="3" t="s">
        <v>94</v>
      </c>
    </row>
    <row r="15" customFormat="false" ht="15" hidden="false" customHeight="true" outlineLevel="0" collapsed="false">
      <c r="A15" s="3" t="s">
        <v>95</v>
      </c>
      <c r="B15" s="3" t="s">
        <v>26</v>
      </c>
      <c r="C15" s="3" t="s">
        <v>96</v>
      </c>
      <c r="D15" s="3" t="s">
        <v>97</v>
      </c>
      <c r="E15" s="3" t="s">
        <v>98</v>
      </c>
      <c r="F15" s="3" t="s">
        <v>99</v>
      </c>
      <c r="G15" s="4" t="n">
        <v>36</v>
      </c>
      <c r="H15" s="5" t="n">
        <v>448</v>
      </c>
      <c r="I15" s="5" t="n">
        <f aca="false">G15*H15</f>
        <v>16128</v>
      </c>
      <c r="J15" s="3" t="s">
        <v>31</v>
      </c>
      <c r="K15" s="6" t="s">
        <v>100</v>
      </c>
      <c r="L15" s="6" t="s">
        <v>101</v>
      </c>
      <c r="M15" s="6" t="s">
        <v>102</v>
      </c>
      <c r="N15" s="3" t="s">
        <v>84</v>
      </c>
      <c r="O15" s="4" t="n">
        <v>0</v>
      </c>
      <c r="P15" s="4" t="n">
        <f aca="false">G15-O15</f>
        <v>36</v>
      </c>
      <c r="Q15" s="3"/>
      <c r="R15" s="3" t="s">
        <v>36</v>
      </c>
      <c r="S15" s="3" t="s">
        <v>37</v>
      </c>
      <c r="T15" s="3" t="s">
        <v>36</v>
      </c>
      <c r="U15" s="3"/>
    </row>
    <row r="16" customFormat="false" ht="15" hidden="false" customHeight="true" outlineLevel="0" collapsed="false">
      <c r="A16" s="3" t="s">
        <v>95</v>
      </c>
      <c r="B16" s="3" t="s">
        <v>38</v>
      </c>
      <c r="C16" s="3" t="s">
        <v>96</v>
      </c>
      <c r="D16" s="3" t="s">
        <v>97</v>
      </c>
      <c r="E16" s="3" t="s">
        <v>103</v>
      </c>
      <c r="F16" s="3" t="s">
        <v>104</v>
      </c>
      <c r="G16" s="4" t="n">
        <v>18</v>
      </c>
      <c r="H16" s="5" t="n">
        <v>524</v>
      </c>
      <c r="I16" s="5" t="n">
        <f aca="false">G16*H16</f>
        <v>9432</v>
      </c>
      <c r="J16" s="3" t="s">
        <v>31</v>
      </c>
      <c r="K16" s="6" t="s">
        <v>100</v>
      </c>
      <c r="L16" s="6" t="s">
        <v>101</v>
      </c>
      <c r="M16" s="6" t="s">
        <v>102</v>
      </c>
      <c r="N16" s="3" t="s">
        <v>84</v>
      </c>
      <c r="O16" s="4" t="n">
        <v>0</v>
      </c>
      <c r="P16" s="4" t="n">
        <f aca="false">G16-O16</f>
        <v>18</v>
      </c>
      <c r="Q16" s="3"/>
      <c r="R16" s="3" t="s">
        <v>36</v>
      </c>
      <c r="S16" s="3" t="s">
        <v>37</v>
      </c>
      <c r="T16" s="3" t="s">
        <v>36</v>
      </c>
      <c r="U16" s="3"/>
    </row>
    <row r="17" customFormat="false" ht="23.25" hidden="false" customHeight="true" outlineLevel="0" collapsed="false">
      <c r="A17" s="3" t="s">
        <v>105</v>
      </c>
      <c r="B17" s="3" t="s">
        <v>26</v>
      </c>
      <c r="C17" s="3" t="s">
        <v>27</v>
      </c>
      <c r="D17" s="3" t="s">
        <v>28</v>
      </c>
      <c r="E17" s="3" t="s">
        <v>29</v>
      </c>
      <c r="F17" s="3" t="s">
        <v>30</v>
      </c>
      <c r="G17" s="4" t="n">
        <v>24</v>
      </c>
      <c r="H17" s="5" t="n">
        <v>425</v>
      </c>
      <c r="I17" s="5" t="n">
        <f aca="false">G17*H17</f>
        <v>10200</v>
      </c>
      <c r="J17" s="3" t="s">
        <v>31</v>
      </c>
      <c r="K17" s="6" t="s">
        <v>33</v>
      </c>
      <c r="L17" s="6" t="s">
        <v>33</v>
      </c>
      <c r="M17" s="6" t="s">
        <v>59</v>
      </c>
      <c r="N17" s="3" t="s">
        <v>84</v>
      </c>
      <c r="O17" s="4" t="n">
        <v>0</v>
      </c>
      <c r="P17" s="4" t="n">
        <f aca="false">G17-O17</f>
        <v>24</v>
      </c>
      <c r="Q17" s="3"/>
      <c r="R17" s="3" t="s">
        <v>36</v>
      </c>
      <c r="S17" s="3" t="s">
        <v>37</v>
      </c>
      <c r="T17" s="3" t="s">
        <v>31</v>
      </c>
      <c r="U17" s="3" t="s">
        <v>106</v>
      </c>
    </row>
    <row r="18" customFormat="false" ht="15" hidden="false" customHeight="true" outlineLevel="0" collapsed="false">
      <c r="A18" s="3" t="s">
        <v>107</v>
      </c>
      <c r="B18" s="3" t="s">
        <v>26</v>
      </c>
      <c r="C18" s="3" t="s">
        <v>108</v>
      </c>
      <c r="D18" s="3" t="s">
        <v>109</v>
      </c>
      <c r="E18" s="3" t="s">
        <v>39</v>
      </c>
      <c r="F18" s="3" t="s">
        <v>40</v>
      </c>
      <c r="G18" s="4" t="n">
        <v>96</v>
      </c>
      <c r="H18" s="5" t="n">
        <v>190</v>
      </c>
      <c r="I18" s="5" t="n">
        <f aca="false">G18*H18</f>
        <v>18240</v>
      </c>
      <c r="J18" s="3" t="s">
        <v>31</v>
      </c>
      <c r="K18" s="6" t="s">
        <v>51</v>
      </c>
      <c r="L18" s="6" t="s">
        <v>110</v>
      </c>
      <c r="M18" s="6" t="s">
        <v>111</v>
      </c>
      <c r="N18" s="3" t="s">
        <v>63</v>
      </c>
      <c r="O18" s="4" t="n">
        <v>96</v>
      </c>
      <c r="P18" s="4" t="n">
        <f aca="false">G18-O18</f>
        <v>0</v>
      </c>
      <c r="Q18" s="3"/>
      <c r="R18" s="3" t="s">
        <v>36</v>
      </c>
      <c r="S18" s="3" t="s">
        <v>37</v>
      </c>
      <c r="T18" s="3" t="s">
        <v>36</v>
      </c>
      <c r="U18" s="3"/>
    </row>
    <row r="19" customFormat="false" ht="15" hidden="false" customHeight="true" outlineLevel="0" collapsed="false">
      <c r="A19" s="3" t="s">
        <v>107</v>
      </c>
      <c r="B19" s="3" t="s">
        <v>38</v>
      </c>
      <c r="C19" s="3" t="s">
        <v>108</v>
      </c>
      <c r="D19" s="3" t="s">
        <v>109</v>
      </c>
      <c r="E19" s="3" t="s">
        <v>82</v>
      </c>
      <c r="F19" s="3" t="s">
        <v>83</v>
      </c>
      <c r="G19" s="4" t="n">
        <v>6</v>
      </c>
      <c r="H19" s="5" t="n">
        <v>910</v>
      </c>
      <c r="I19" s="5" t="n">
        <f aca="false">G19*H19</f>
        <v>5460</v>
      </c>
      <c r="J19" s="3" t="s">
        <v>31</v>
      </c>
      <c r="K19" s="6" t="s">
        <v>51</v>
      </c>
      <c r="L19" s="6" t="s">
        <v>110</v>
      </c>
      <c r="M19" s="6" t="s">
        <v>111</v>
      </c>
      <c r="N19" s="3" t="s">
        <v>63</v>
      </c>
      <c r="O19" s="4" t="n">
        <v>6</v>
      </c>
      <c r="P19" s="4" t="n">
        <f aca="false">G19-O19</f>
        <v>0</v>
      </c>
      <c r="Q19" s="3"/>
      <c r="R19" s="3" t="s">
        <v>36</v>
      </c>
      <c r="S19" s="3" t="s">
        <v>37</v>
      </c>
      <c r="T19" s="3" t="s">
        <v>36</v>
      </c>
      <c r="U19" s="3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2026-04-15T03:53:28Z</dcterms:created>
  <dc:creator>openpyxl</dc:creator>
  <dc:description/>
  <dc:language>en-US</dc:language>
  <cp:lastModifiedBy/>
  <dcterms:modified xsi:type="dcterms:W3CDTF">2026-04-15T06:30:16Z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