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songl/Desktop/GearSystems/"/>
    </mc:Choice>
  </mc:AlternateContent>
  <xr:revisionPtr revIDLastSave="0" documentId="13_ncr:1_{746265D3-8EB6-BB45-8130-43ADA90A6A9C}" xr6:coauthVersionLast="47" xr6:coauthVersionMax="47" xr10:uidLastSave="{00000000-0000-0000-0000-000000000000}"/>
  <bookViews>
    <workbookView xWindow="-38400" yWindow="600" windowWidth="27020" windowHeight="17400" tabRatio="500" xr2:uid="{00000000-000D-0000-FFFF-FFFF00000000}"/>
  </bookViews>
  <sheets>
    <sheet name="Inventory Mast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8" i="1" l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<sst xmlns="http://schemas.openxmlformats.org/spreadsheetml/2006/main" count="247" uniqueCount="135">
  <si>
    <t>SKU</t>
  </si>
  <si>
    <t>Part_Description</t>
  </si>
  <si>
    <t>Safety_Critical</t>
  </si>
  <si>
    <t>Part_Family</t>
  </si>
  <si>
    <t>Warehouse_Zone</t>
  </si>
  <si>
    <t>Location</t>
  </si>
  <si>
    <t>On_Hand_Qty</t>
  </si>
  <si>
    <t>Unit_Of_Measure</t>
  </si>
  <si>
    <t>Unit_Cost</t>
  </si>
  <si>
    <t>Total_Value</t>
  </si>
  <si>
    <t>Reorder_Point</t>
  </si>
  <si>
    <t>Min_Order_Qty</t>
  </si>
  <si>
    <t>Last_Receipt_Date</t>
  </si>
  <si>
    <t>Last_Receipt_ID</t>
  </si>
  <si>
    <t>Quarantine_Qty</t>
  </si>
  <si>
    <t>Quarantine_Reason</t>
  </si>
  <si>
    <t>Supplier_ID</t>
  </si>
  <si>
    <t>Notes</t>
  </si>
  <si>
    <t>Heat_Numbers_On_Hand</t>
  </si>
  <si>
    <t>AX-04827-B2</t>
  </si>
  <si>
    <t>Axle Housing Assy, Rear</t>
  </si>
  <si>
    <t>Y</t>
  </si>
  <si>
    <t>AX</t>
  </si>
  <si>
    <t>Zone A</t>
  </si>
  <si>
    <t>A-05-12</t>
  </si>
  <si>
    <t>EA</t>
  </si>
  <si>
    <t>04/10/2026</t>
  </si>
  <si>
    <t>Quarantine - missing COC (REC-20260414-001)</t>
  </si>
  <si>
    <t>SUP-0012</t>
  </si>
  <si>
    <t>Current quarantine is today's receipt</t>
  </si>
  <si>
    <t>HT-2026-0412</t>
  </si>
  <si>
    <t>AX-05512-C1</t>
  </si>
  <si>
    <t>Axle Shaft, Drive, LH</t>
  </si>
  <si>
    <t>A-05-14</t>
  </si>
  <si>
    <t>REC-20260410-001</t>
  </si>
  <si>
    <t>AX-04901-B1</t>
  </si>
  <si>
    <t>Axle Housing Assy, Front</t>
  </si>
  <si>
    <t>A-06-01</t>
  </si>
  <si>
    <t>03/25/2026</t>
  </si>
  <si>
    <t>SUP-0129</t>
  </si>
  <si>
    <t>HT-2026-0511</t>
  </si>
  <si>
    <t>DS-41002-B3</t>
  </si>
  <si>
    <t>Driveshaft Assy, Center</t>
  </si>
  <si>
    <t>DS</t>
  </si>
  <si>
    <t>A-07-03</t>
  </si>
  <si>
    <t>REC-20260410-002</t>
  </si>
  <si>
    <t>SUP-0157</t>
  </si>
  <si>
    <t>HT-2026-0301</t>
  </si>
  <si>
    <t>TR-67801-D1</t>
  </si>
  <si>
    <t>Trans Gear, 3rd/4th, Helical</t>
  </si>
  <si>
    <t>TR</t>
  </si>
  <si>
    <t>A-08-02</t>
  </si>
  <si>
    <t>04/11/2026</t>
  </si>
  <si>
    <t>REC-20260411-001</t>
  </si>
  <si>
    <t>SUP-0089</t>
  </si>
  <si>
    <t>Partial receipt; balance due</t>
  </si>
  <si>
    <t>HT-2026-1901</t>
  </si>
  <si>
    <t>TR-67944-C2</t>
  </si>
  <si>
    <t>Trans Gear, Reverse, Spur</t>
  </si>
  <si>
    <t>A-08-04</t>
  </si>
  <si>
    <t>03/15/2026</t>
  </si>
  <si>
    <t>HT-2026-0502</t>
  </si>
  <si>
    <t>FG-91144-A1</t>
  </si>
  <si>
    <t>Forged Gear Blank, 8-spline</t>
  </si>
  <si>
    <t>FG</t>
  </si>
  <si>
    <t>A-09-01</t>
  </si>
  <si>
    <t>03/28/2026</t>
  </si>
  <si>
    <t>HT-2026-0218</t>
  </si>
  <si>
    <t>BR-28801-A2</t>
  </si>
  <si>
    <t>Brake Caliper Assy, Front</t>
  </si>
  <si>
    <t>BR</t>
  </si>
  <si>
    <t>A-10-01</t>
  </si>
  <si>
    <t>03/10/2026</t>
  </si>
  <si>
    <t>Ironclad Brake suspended — next receipt from Delta</t>
  </si>
  <si>
    <t>FS-22801-A3</t>
  </si>
  <si>
    <t>Bolt, Hex, M12x1.75x50, Gr10.9</t>
  </si>
  <si>
    <t>FS</t>
  </si>
  <si>
    <t>A-RCV-01</t>
  </si>
  <si>
    <t>04/12/2026</t>
  </si>
  <si>
    <t>REC-20260412-001</t>
  </si>
  <si>
    <t>SUP-0051</t>
  </si>
  <si>
    <t>From Cascade (Probation) — 100% inspection complete</t>
  </si>
  <si>
    <t>BG-33044-A1</t>
  </si>
  <si>
    <t>Bearing, Tapered Roller, 2.5in</t>
  </si>
  <si>
    <t>BG</t>
  </si>
  <si>
    <t>Zone B</t>
  </si>
  <si>
    <t>B-02-08</t>
  </si>
  <si>
    <t>03/20/2026</t>
  </si>
  <si>
    <t>Quarantine - Tier 2 damage pending inspection (REC-20260414-002)</t>
  </si>
  <si>
    <t>SUP-0034</t>
  </si>
  <si>
    <t>SL-10922-B1</t>
  </si>
  <si>
    <t>Seal, Oil, Rear Axle</t>
  </si>
  <si>
    <t>N</t>
  </si>
  <si>
    <t>SL</t>
  </si>
  <si>
    <t>B-03-04</t>
  </si>
  <si>
    <t>04/14/2026</t>
  </si>
  <si>
    <t>REC-20260414-002</t>
  </si>
  <si>
    <t>12 excess units in staging pending Procurement disposition</t>
  </si>
  <si>
    <t>SL-10955-A1</t>
  </si>
  <si>
    <t>Seal, Input Shaft, Trans</t>
  </si>
  <si>
    <t>B-03-06</t>
  </si>
  <si>
    <t>03/05/2026</t>
  </si>
  <si>
    <t>SUP-0118</t>
  </si>
  <si>
    <t>BG-33101-A1</t>
  </si>
  <si>
    <t>Bearing, Ball, Deep Groove, 30mm</t>
  </si>
  <si>
    <t>B-02-10</t>
  </si>
  <si>
    <t>New supplier first receipt pending; SC approval on file</t>
  </si>
  <si>
    <t>FN-33102-B2</t>
  </si>
  <si>
    <t>Nut, Hex Flange, M12, Zinc</t>
  </si>
  <si>
    <t>FN</t>
  </si>
  <si>
    <t>B-04-02</t>
  </si>
  <si>
    <t>FN-33105-B2</t>
  </si>
  <si>
    <t>Washer, Hardened, M12</t>
  </si>
  <si>
    <t>B-04-04</t>
  </si>
  <si>
    <t>LB-55001-A2</t>
  </si>
  <si>
    <t>Gear Oil, ISO 220, 55-gal drum</t>
  </si>
  <si>
    <t>LB</t>
  </si>
  <si>
    <t>Zone D</t>
  </si>
  <si>
    <t>D-RCV-01</t>
  </si>
  <si>
    <t>03/01/2026</t>
  </si>
  <si>
    <t>SUP-0067</t>
  </si>
  <si>
    <t>HAZMAT — Class 3; SDS on file</t>
  </si>
  <si>
    <t>PK-00101-A1</t>
  </si>
  <si>
    <t>Carton, Corrugated, 18x12x10</t>
  </si>
  <si>
    <t>PK</t>
  </si>
  <si>
    <t>Zone E</t>
  </si>
  <si>
    <t>E-01-01</t>
  </si>
  <si>
    <t>SUP-0144</t>
  </si>
  <si>
    <t>Q-HOLD</t>
  </si>
  <si>
    <t>REC-20260414-001</t>
  </si>
  <si>
    <t>QUARANTINE — missing COC (REC-20260414-001)</t>
  </si>
  <si>
    <t>Q-HOLD quarantine location</t>
  </si>
  <si>
    <t>HT-2026-1801</t>
  </si>
  <si>
    <t>HT-2026-1803</t>
  </si>
  <si>
    <t>QUARANTINE — Tier 2 damage pending inspection (REC-20260414-002)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</si>
</sst>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4" x14ac:knownFonts="1">
    <font>
      <sz val="11"/>
      <color theme="1"/>
      <name val="Calibri"/>
      <family val="2"/>
      <charset val="1"/>
    </font>
    <font>
      <b/>
      <sz val="11"/>
      <color rgb="FFFFFFFF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rgb="FF333333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family val="2"/>
        <scheme val="none"/>
      </font>
      <fill>
        <patternFill patternType="solid">
          <fgColor rgb="FF333333"/>
          <bgColor theme="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082EB5-344B-5D48-B2A6-228DA0B7EE52}" name="Table1" displayName="Table1" ref="J1:S22" totalsRowShown="0" headerRowDxfId="0">
  <autoFilter ref="J1:S22" xr:uid="{B3082EB5-344B-5D48-B2A6-228DA0B7EE52}"/>
  <tableColumns count="10">
    <tableColumn id="1" xr3:uid="{70717939-A08C-3840-AECF-7C59C30CCF4A}" name="Total_Value" dataDxfId="10"/>
    <tableColumn id="2" xr3:uid="{13C29445-17E7-FD45-897A-0C59D83DFAD6}" name="Reorder_Point" dataDxfId="9"/>
    <tableColumn id="3" xr3:uid="{3FF586B4-27B2-0A46-B4E9-CF8425C5459F}" name="Min_Order_Qty" dataDxfId="8"/>
    <tableColumn id="4" xr3:uid="{B931E9F1-34F3-8D4A-9EAA-9B86D0CFB51F}" name="Last_Receipt_Date" dataDxfId="7"/>
    <tableColumn id="5" xr3:uid="{B1847BBB-D55A-6447-86BD-F74225B4D576}" name="Last_Receipt_ID" dataDxfId="6"/>
    <tableColumn id="6" xr3:uid="{DD08CA77-93DE-9942-9101-94543FB2C990}" name="Quarantine_Qty" dataDxfId="5"/>
    <tableColumn id="7" xr3:uid="{AF7A1CFB-A31E-2B47-8825-3D7DDF93DB6D}" name="Quarantine_Reason" dataDxfId="4"/>
    <tableColumn id="8" xr3:uid="{012428A5-07F1-9E4E-B72E-FD48F35F885A}" name="Supplier_ID" dataDxfId="3"/>
    <tableColumn id="9" xr3:uid="{1249210D-3C24-CB4F-B729-F4972158A037}" name="Notes" dataDxfId="2"/>
    <tableColumn id="10" xr3:uid="{7AA115FA-8012-DD42-A7D7-AC063B43A9EF}" name="Heat_Numbers_On_Hand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zoomScaleNormal="100" workbookViewId="0">
      <pane ySplit="1" topLeftCell="A2" activePane="bottomLeft" state="frozen"/>
      <selection pane="bottomLeft" activeCell="P6" sqref="P6"/>
    </sheetView>
  </sheetViews>
  <sheetFormatPr baseColWidth="10" defaultColWidth="8.6640625" defaultRowHeight="15" x14ac:dyDescent="0.2"/>
  <cols>
    <col min="1" max="1" width="13" customWidth="1"/>
    <col min="2" max="2" width="30" customWidth="1"/>
    <col min="3" max="3" width="17" customWidth="1"/>
    <col min="4" max="4" width="13" customWidth="1"/>
    <col min="5" max="5" width="16" customWidth="1"/>
    <col min="6" max="6" width="10" customWidth="1"/>
    <col min="7" max="7" width="13" customWidth="1"/>
    <col min="8" max="8" width="17" customWidth="1"/>
    <col min="9" max="9" width="11" customWidth="1"/>
    <col min="10" max="10" width="13.83203125" customWidth="1"/>
    <col min="11" max="11" width="16.1640625" customWidth="1"/>
    <col min="12" max="12" width="16.83203125" customWidth="1"/>
    <col min="13" max="13" width="20" customWidth="1"/>
    <col min="14" max="14" width="17.83203125" customWidth="1"/>
    <col min="15" max="15" width="17.5" customWidth="1"/>
    <col min="16" max="16" width="55" customWidth="1"/>
    <col min="17" max="17" width="13.6640625" customWidth="1"/>
    <col min="18" max="18" width="31" customWidth="1"/>
    <col min="19" max="19" width="22.5" customWidth="1"/>
  </cols>
  <sheetData>
    <row r="1" spans="1:19" ht="30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5" t="s">
        <v>18</v>
      </c>
    </row>
    <row r="2" spans="1:19" ht="15" customHeight="1" x14ac:dyDescent="0.2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>
        <v>32</v>
      </c>
      <c r="H2" s="1" t="s">
        <v>25</v>
      </c>
      <c r="I2" s="2">
        <v>425</v>
      </c>
      <c r="J2" s="2">
        <f t="shared" ref="J2:J18" si="0">G2*I2</f>
        <v>13600</v>
      </c>
      <c r="K2" s="1">
        <v>24</v>
      </c>
      <c r="L2" s="1">
        <v>24</v>
      </c>
      <c r="M2" s="1" t="s">
        <v>26</v>
      </c>
      <c r="N2" s="1"/>
      <c r="O2" s="1">
        <v>44</v>
      </c>
      <c r="P2" s="1" t="s">
        <v>27</v>
      </c>
      <c r="Q2" s="1" t="s">
        <v>28</v>
      </c>
      <c r="R2" s="1" t="s">
        <v>29</v>
      </c>
      <c r="S2" s="4" t="s">
        <v>30</v>
      </c>
    </row>
    <row r="3" spans="1:19" ht="15" customHeight="1" x14ac:dyDescent="0.2">
      <c r="A3" s="1" t="s">
        <v>31</v>
      </c>
      <c r="B3" s="1" t="s">
        <v>32</v>
      </c>
      <c r="C3" s="1" t="s">
        <v>21</v>
      </c>
      <c r="D3" s="1" t="s">
        <v>22</v>
      </c>
      <c r="E3" s="1" t="s">
        <v>23</v>
      </c>
      <c r="F3" s="1" t="s">
        <v>33</v>
      </c>
      <c r="G3" s="1">
        <v>88</v>
      </c>
      <c r="H3" s="1" t="s">
        <v>25</v>
      </c>
      <c r="I3" s="2">
        <v>187.5</v>
      </c>
      <c r="J3" s="2">
        <f t="shared" si="0"/>
        <v>16500</v>
      </c>
      <c r="K3" s="1">
        <v>48</v>
      </c>
      <c r="L3" s="1">
        <v>48</v>
      </c>
      <c r="M3" s="1" t="s">
        <v>26</v>
      </c>
      <c r="N3" s="1" t="s">
        <v>34</v>
      </c>
      <c r="O3" s="1">
        <v>96</v>
      </c>
      <c r="P3" s="1" t="s">
        <v>27</v>
      </c>
      <c r="Q3" s="1" t="s">
        <v>28</v>
      </c>
      <c r="R3" s="1"/>
      <c r="S3" s="4" t="s">
        <v>30</v>
      </c>
    </row>
    <row r="4" spans="1:19" ht="15" customHeight="1" x14ac:dyDescent="0.2">
      <c r="A4" s="1" t="s">
        <v>35</v>
      </c>
      <c r="B4" s="1" t="s">
        <v>36</v>
      </c>
      <c r="C4" s="1" t="s">
        <v>21</v>
      </c>
      <c r="D4" s="1" t="s">
        <v>22</v>
      </c>
      <c r="E4" s="1" t="s">
        <v>23</v>
      </c>
      <c r="F4" s="1" t="s">
        <v>37</v>
      </c>
      <c r="G4" s="1">
        <v>18</v>
      </c>
      <c r="H4" s="1" t="s">
        <v>25</v>
      </c>
      <c r="I4" s="2">
        <v>448</v>
      </c>
      <c r="J4" s="2">
        <f t="shared" si="0"/>
        <v>8064</v>
      </c>
      <c r="K4" s="1">
        <v>18</v>
      </c>
      <c r="L4" s="1">
        <v>18</v>
      </c>
      <c r="M4" s="1" t="s">
        <v>38</v>
      </c>
      <c r="N4" s="1"/>
      <c r="O4" s="1">
        <v>0</v>
      </c>
      <c r="P4" s="1"/>
      <c r="Q4" s="1" t="s">
        <v>39</v>
      </c>
      <c r="R4" s="1"/>
      <c r="S4" s="4" t="s">
        <v>40</v>
      </c>
    </row>
    <row r="5" spans="1:19" ht="15" customHeight="1" x14ac:dyDescent="0.2">
      <c r="A5" s="1" t="s">
        <v>41</v>
      </c>
      <c r="B5" s="1" t="s">
        <v>42</v>
      </c>
      <c r="C5" s="1" t="s">
        <v>21</v>
      </c>
      <c r="D5" s="1" t="s">
        <v>43</v>
      </c>
      <c r="E5" s="1" t="s">
        <v>23</v>
      </c>
      <c r="F5" s="1" t="s">
        <v>44</v>
      </c>
      <c r="G5" s="1">
        <v>9</v>
      </c>
      <c r="H5" s="1" t="s">
        <v>25</v>
      </c>
      <c r="I5" s="2">
        <v>895</v>
      </c>
      <c r="J5" s="2">
        <f t="shared" si="0"/>
        <v>8055</v>
      </c>
      <c r="K5" s="1">
        <v>6</v>
      </c>
      <c r="L5" s="1">
        <v>6</v>
      </c>
      <c r="M5" s="1" t="s">
        <v>26</v>
      </c>
      <c r="N5" s="1" t="s">
        <v>45</v>
      </c>
      <c r="O5" s="1">
        <v>0</v>
      </c>
      <c r="P5" s="1"/>
      <c r="Q5" s="1" t="s">
        <v>46</v>
      </c>
      <c r="R5" s="1"/>
      <c r="S5" s="4" t="s">
        <v>47</v>
      </c>
    </row>
    <row r="6" spans="1:19" ht="15" customHeight="1" x14ac:dyDescent="0.2">
      <c r="A6" s="1" t="s">
        <v>48</v>
      </c>
      <c r="B6" s="1" t="s">
        <v>49</v>
      </c>
      <c r="C6" s="1" t="s">
        <v>21</v>
      </c>
      <c r="D6" s="1" t="s">
        <v>50</v>
      </c>
      <c r="E6" s="1" t="s">
        <v>23</v>
      </c>
      <c r="F6" s="1" t="s">
        <v>51</v>
      </c>
      <c r="G6" s="1">
        <v>12</v>
      </c>
      <c r="H6" s="1" t="s">
        <v>25</v>
      </c>
      <c r="I6" s="2">
        <v>612</v>
      </c>
      <c r="J6" s="2">
        <f t="shared" si="0"/>
        <v>7344</v>
      </c>
      <c r="K6" s="1">
        <v>12</v>
      </c>
      <c r="L6" s="1">
        <v>12</v>
      </c>
      <c r="M6" s="1" t="s">
        <v>52</v>
      </c>
      <c r="N6" s="1" t="s">
        <v>53</v>
      </c>
      <c r="O6" s="1">
        <v>0</v>
      </c>
      <c r="P6" s="1"/>
      <c r="Q6" s="1" t="s">
        <v>54</v>
      </c>
      <c r="R6" s="1" t="s">
        <v>55</v>
      </c>
      <c r="S6" s="4" t="s">
        <v>56</v>
      </c>
    </row>
    <row r="7" spans="1:19" ht="15" customHeight="1" x14ac:dyDescent="0.2">
      <c r="A7" s="1" t="s">
        <v>57</v>
      </c>
      <c r="B7" s="1" t="s">
        <v>58</v>
      </c>
      <c r="C7" s="1" t="s">
        <v>21</v>
      </c>
      <c r="D7" s="1" t="s">
        <v>50</v>
      </c>
      <c r="E7" s="1" t="s">
        <v>23</v>
      </c>
      <c r="F7" s="1" t="s">
        <v>59</v>
      </c>
      <c r="G7" s="1">
        <v>6</v>
      </c>
      <c r="H7" s="1" t="s">
        <v>25</v>
      </c>
      <c r="I7" s="2">
        <v>524</v>
      </c>
      <c r="J7" s="2">
        <f t="shared" si="0"/>
        <v>3144</v>
      </c>
      <c r="K7" s="1">
        <v>6</v>
      </c>
      <c r="L7" s="1">
        <v>6</v>
      </c>
      <c r="M7" s="1" t="s">
        <v>60</v>
      </c>
      <c r="N7" s="1"/>
      <c r="O7" s="1">
        <v>0</v>
      </c>
      <c r="P7" s="1"/>
      <c r="Q7" s="1" t="s">
        <v>39</v>
      </c>
      <c r="R7" s="1"/>
      <c r="S7" s="4" t="s">
        <v>61</v>
      </c>
    </row>
    <row r="8" spans="1:19" ht="15" customHeight="1" x14ac:dyDescent="0.2">
      <c r="A8" s="1" t="s">
        <v>62</v>
      </c>
      <c r="B8" s="1" t="s">
        <v>63</v>
      </c>
      <c r="C8" s="1" t="s">
        <v>21</v>
      </c>
      <c r="D8" s="1" t="s">
        <v>64</v>
      </c>
      <c r="E8" s="1" t="s">
        <v>23</v>
      </c>
      <c r="F8" s="1" t="s">
        <v>65</v>
      </c>
      <c r="G8" s="1">
        <v>85</v>
      </c>
      <c r="H8" s="1" t="s">
        <v>25</v>
      </c>
      <c r="I8" s="2">
        <v>78</v>
      </c>
      <c r="J8" s="2">
        <f t="shared" si="0"/>
        <v>6630</v>
      </c>
      <c r="K8" s="1">
        <v>50</v>
      </c>
      <c r="L8" s="1">
        <v>100</v>
      </c>
      <c r="M8" s="1" t="s">
        <v>66</v>
      </c>
      <c r="N8" s="1"/>
      <c r="O8" s="1">
        <v>200</v>
      </c>
      <c r="P8" s="1" t="s">
        <v>27</v>
      </c>
      <c r="Q8" s="1" t="s">
        <v>28</v>
      </c>
      <c r="R8" s="1"/>
      <c r="S8" s="4" t="s">
        <v>67</v>
      </c>
    </row>
    <row r="9" spans="1:19" ht="23.25" customHeight="1" x14ac:dyDescent="0.2">
      <c r="A9" s="1" t="s">
        <v>68</v>
      </c>
      <c r="B9" s="1" t="s">
        <v>69</v>
      </c>
      <c r="C9" s="1" t="s">
        <v>21</v>
      </c>
      <c r="D9" s="1" t="s">
        <v>70</v>
      </c>
      <c r="E9" s="1" t="s">
        <v>23</v>
      </c>
      <c r="F9" s="1" t="s">
        <v>71</v>
      </c>
      <c r="G9" s="1">
        <v>24</v>
      </c>
      <c r="H9" s="1" t="s">
        <v>25</v>
      </c>
      <c r="I9" s="2">
        <v>340</v>
      </c>
      <c r="J9" s="2">
        <f t="shared" si="0"/>
        <v>8160</v>
      </c>
      <c r="K9" s="1">
        <v>12</v>
      </c>
      <c r="L9" s="1">
        <v>12</v>
      </c>
      <c r="M9" s="1" t="s">
        <v>72</v>
      </c>
      <c r="N9" s="1"/>
      <c r="O9" s="1">
        <v>0</v>
      </c>
      <c r="P9" s="1"/>
      <c r="Q9" s="1" t="s">
        <v>39</v>
      </c>
      <c r="R9" s="1" t="s">
        <v>73</v>
      </c>
      <c r="S9" s="4"/>
    </row>
    <row r="10" spans="1:19" ht="23.25" customHeight="1" x14ac:dyDescent="0.2">
      <c r="A10" s="1" t="s">
        <v>74</v>
      </c>
      <c r="B10" s="1" t="s">
        <v>75</v>
      </c>
      <c r="C10" s="1" t="s">
        <v>21</v>
      </c>
      <c r="D10" s="1" t="s">
        <v>76</v>
      </c>
      <c r="E10" s="1" t="s">
        <v>23</v>
      </c>
      <c r="F10" s="1" t="s">
        <v>77</v>
      </c>
      <c r="G10" s="1">
        <v>483</v>
      </c>
      <c r="H10" s="1" t="s">
        <v>25</v>
      </c>
      <c r="I10" s="2">
        <v>4.8499999999999996</v>
      </c>
      <c r="J10" s="2">
        <f t="shared" si="0"/>
        <v>2342.5499999999997</v>
      </c>
      <c r="K10" s="1">
        <v>200</v>
      </c>
      <c r="L10" s="1">
        <v>500</v>
      </c>
      <c r="M10" s="1" t="s">
        <v>78</v>
      </c>
      <c r="N10" s="1" t="s">
        <v>79</v>
      </c>
      <c r="O10" s="1">
        <v>0</v>
      </c>
      <c r="P10" s="1"/>
      <c r="Q10" s="1" t="s">
        <v>80</v>
      </c>
      <c r="R10" s="1" t="s">
        <v>81</v>
      </c>
      <c r="S10" s="4"/>
    </row>
    <row r="11" spans="1:19" ht="23.25" customHeight="1" x14ac:dyDescent="0.2">
      <c r="A11" s="1" t="s">
        <v>82</v>
      </c>
      <c r="B11" s="1" t="s">
        <v>83</v>
      </c>
      <c r="C11" s="1" t="s">
        <v>21</v>
      </c>
      <c r="D11" s="1" t="s">
        <v>84</v>
      </c>
      <c r="E11" s="1" t="s">
        <v>85</v>
      </c>
      <c r="F11" s="1" t="s">
        <v>86</v>
      </c>
      <c r="G11" s="1">
        <v>72</v>
      </c>
      <c r="H11" s="1" t="s">
        <v>25</v>
      </c>
      <c r="I11" s="2">
        <v>185.5</v>
      </c>
      <c r="J11" s="2">
        <f t="shared" si="0"/>
        <v>13356</v>
      </c>
      <c r="K11" s="1">
        <v>36</v>
      </c>
      <c r="L11" s="1">
        <v>48</v>
      </c>
      <c r="M11" s="1" t="s">
        <v>87</v>
      </c>
      <c r="N11" s="1"/>
      <c r="O11" s="1">
        <v>144</v>
      </c>
      <c r="P11" s="1" t="s">
        <v>88</v>
      </c>
      <c r="Q11" s="1" t="s">
        <v>89</v>
      </c>
      <c r="R11" s="1"/>
      <c r="S11" s="4"/>
    </row>
    <row r="12" spans="1:19" ht="23.25" customHeight="1" x14ac:dyDescent="0.2">
      <c r="A12" s="1" t="s">
        <v>90</v>
      </c>
      <c r="B12" s="1" t="s">
        <v>91</v>
      </c>
      <c r="C12" s="1" t="s">
        <v>92</v>
      </c>
      <c r="D12" s="1" t="s">
        <v>93</v>
      </c>
      <c r="E12" s="1" t="s">
        <v>85</v>
      </c>
      <c r="F12" s="1" t="s">
        <v>94</v>
      </c>
      <c r="G12" s="1">
        <v>288</v>
      </c>
      <c r="H12" s="1" t="s">
        <v>25</v>
      </c>
      <c r="I12" s="2">
        <v>32.75</v>
      </c>
      <c r="J12" s="2">
        <f t="shared" si="0"/>
        <v>9432</v>
      </c>
      <c r="K12" s="1">
        <v>100</v>
      </c>
      <c r="L12" s="1">
        <v>288</v>
      </c>
      <c r="M12" s="1" t="s">
        <v>95</v>
      </c>
      <c r="N12" s="1" t="s">
        <v>96</v>
      </c>
      <c r="O12" s="1">
        <v>0</v>
      </c>
      <c r="P12" s="1"/>
      <c r="Q12" s="1" t="s">
        <v>89</v>
      </c>
      <c r="R12" s="1" t="s">
        <v>97</v>
      </c>
      <c r="S12" s="4"/>
    </row>
    <row r="13" spans="1:19" ht="15" customHeight="1" x14ac:dyDescent="0.2">
      <c r="A13" s="1" t="s">
        <v>98</v>
      </c>
      <c r="B13" s="1" t="s">
        <v>99</v>
      </c>
      <c r="C13" s="1" t="s">
        <v>92</v>
      </c>
      <c r="D13" s="1" t="s">
        <v>93</v>
      </c>
      <c r="E13" s="1" t="s">
        <v>85</v>
      </c>
      <c r="F13" s="1" t="s">
        <v>100</v>
      </c>
      <c r="G13" s="1">
        <v>48</v>
      </c>
      <c r="H13" s="1" t="s">
        <v>25</v>
      </c>
      <c r="I13" s="2">
        <v>28.4</v>
      </c>
      <c r="J13" s="2">
        <f t="shared" si="0"/>
        <v>1363.1999999999998</v>
      </c>
      <c r="K13" s="1">
        <v>60</v>
      </c>
      <c r="L13" s="1">
        <v>120</v>
      </c>
      <c r="M13" s="1" t="s">
        <v>101</v>
      </c>
      <c r="N13" s="1"/>
      <c r="O13" s="1">
        <v>0</v>
      </c>
      <c r="P13" s="1"/>
      <c r="Q13" s="1" t="s">
        <v>102</v>
      </c>
      <c r="R13" s="1"/>
      <c r="S13" s="4"/>
    </row>
    <row r="14" spans="1:19" ht="23.25" customHeight="1" x14ac:dyDescent="0.2">
      <c r="A14" s="1" t="s">
        <v>103</v>
      </c>
      <c r="B14" s="1" t="s">
        <v>104</v>
      </c>
      <c r="C14" s="1" t="s">
        <v>21</v>
      </c>
      <c r="D14" s="1" t="s">
        <v>84</v>
      </c>
      <c r="E14" s="1" t="s">
        <v>85</v>
      </c>
      <c r="F14" s="1" t="s">
        <v>105</v>
      </c>
      <c r="G14" s="1">
        <v>0</v>
      </c>
      <c r="H14" s="1" t="s">
        <v>25</v>
      </c>
      <c r="I14" s="2">
        <v>94.2</v>
      </c>
      <c r="J14" s="2">
        <f t="shared" si="0"/>
        <v>0</v>
      </c>
      <c r="K14" s="1">
        <v>20</v>
      </c>
      <c r="L14" s="1">
        <v>60</v>
      </c>
      <c r="M14" s="1"/>
      <c r="N14" s="1"/>
      <c r="O14" s="1">
        <v>0</v>
      </c>
      <c r="P14" s="1"/>
      <c r="Q14" s="1" t="s">
        <v>102</v>
      </c>
      <c r="R14" s="1" t="s">
        <v>106</v>
      </c>
      <c r="S14" s="4"/>
    </row>
    <row r="15" spans="1:19" ht="15" customHeight="1" x14ac:dyDescent="0.2">
      <c r="A15" s="1" t="s">
        <v>107</v>
      </c>
      <c r="B15" s="1" t="s">
        <v>108</v>
      </c>
      <c r="C15" s="1" t="s">
        <v>92</v>
      </c>
      <c r="D15" s="1" t="s">
        <v>109</v>
      </c>
      <c r="E15" s="1" t="s">
        <v>85</v>
      </c>
      <c r="F15" s="1" t="s">
        <v>110</v>
      </c>
      <c r="G15" s="1">
        <v>1000</v>
      </c>
      <c r="H15" s="1" t="s">
        <v>25</v>
      </c>
      <c r="I15" s="2">
        <v>1.2</v>
      </c>
      <c r="J15" s="2">
        <f t="shared" si="0"/>
        <v>1200</v>
      </c>
      <c r="K15" s="1">
        <v>400</v>
      </c>
      <c r="L15" s="1">
        <v>1000</v>
      </c>
      <c r="M15" s="1" t="s">
        <v>78</v>
      </c>
      <c r="N15" s="1" t="s">
        <v>79</v>
      </c>
      <c r="O15" s="1">
        <v>0</v>
      </c>
      <c r="P15" s="1"/>
      <c r="Q15" s="1" t="s">
        <v>80</v>
      </c>
      <c r="R15" s="1"/>
      <c r="S15" s="4"/>
    </row>
    <row r="16" spans="1:19" ht="15" customHeight="1" x14ac:dyDescent="0.2">
      <c r="A16" s="1" t="s">
        <v>111</v>
      </c>
      <c r="B16" s="1" t="s">
        <v>112</v>
      </c>
      <c r="C16" s="1" t="s">
        <v>92</v>
      </c>
      <c r="D16" s="1" t="s">
        <v>109</v>
      </c>
      <c r="E16" s="1" t="s">
        <v>85</v>
      </c>
      <c r="F16" s="1" t="s">
        <v>113</v>
      </c>
      <c r="G16" s="1">
        <v>1000</v>
      </c>
      <c r="H16" s="1" t="s">
        <v>25</v>
      </c>
      <c r="I16" s="2">
        <v>0.65</v>
      </c>
      <c r="J16" s="2">
        <f t="shared" si="0"/>
        <v>650</v>
      </c>
      <c r="K16" s="1">
        <v>400</v>
      </c>
      <c r="L16" s="1">
        <v>1000</v>
      </c>
      <c r="M16" s="1" t="s">
        <v>78</v>
      </c>
      <c r="N16" s="1" t="s">
        <v>79</v>
      </c>
      <c r="O16" s="1">
        <v>0</v>
      </c>
      <c r="P16" s="1"/>
      <c r="Q16" s="1" t="s">
        <v>80</v>
      </c>
      <c r="R16" s="1"/>
      <c r="S16" s="4"/>
    </row>
    <row r="17" spans="1:19" ht="15" customHeight="1" x14ac:dyDescent="0.2">
      <c r="A17" s="1" t="s">
        <v>114</v>
      </c>
      <c r="B17" s="1" t="s">
        <v>115</v>
      </c>
      <c r="C17" s="1" t="s">
        <v>92</v>
      </c>
      <c r="D17" s="1" t="s">
        <v>116</v>
      </c>
      <c r="E17" s="1" t="s">
        <v>117</v>
      </c>
      <c r="F17" s="1" t="s">
        <v>118</v>
      </c>
      <c r="G17" s="1">
        <v>2</v>
      </c>
      <c r="H17" s="1" t="s">
        <v>25</v>
      </c>
      <c r="I17" s="2">
        <v>485</v>
      </c>
      <c r="J17" s="2">
        <f t="shared" si="0"/>
        <v>970</v>
      </c>
      <c r="K17" s="1">
        <v>2</v>
      </c>
      <c r="L17" s="1">
        <v>4</v>
      </c>
      <c r="M17" s="1" t="s">
        <v>119</v>
      </c>
      <c r="N17" s="1"/>
      <c r="O17" s="1">
        <v>0</v>
      </c>
      <c r="P17" s="1"/>
      <c r="Q17" s="1" t="s">
        <v>120</v>
      </c>
      <c r="R17" s="1" t="s">
        <v>121</v>
      </c>
      <c r="S17" s="4"/>
    </row>
    <row r="18" spans="1:19" ht="15" customHeight="1" x14ac:dyDescent="0.2">
      <c r="A18" s="1" t="s">
        <v>122</v>
      </c>
      <c r="B18" s="1" t="s">
        <v>123</v>
      </c>
      <c r="C18" s="1" t="s">
        <v>92</v>
      </c>
      <c r="D18" s="1" t="s">
        <v>124</v>
      </c>
      <c r="E18" s="1" t="s">
        <v>125</v>
      </c>
      <c r="F18" s="1" t="s">
        <v>126</v>
      </c>
      <c r="G18" s="1">
        <v>2500</v>
      </c>
      <c r="H18" s="1" t="s">
        <v>25</v>
      </c>
      <c r="I18" s="2">
        <v>0.85</v>
      </c>
      <c r="J18" s="2">
        <f t="shared" si="0"/>
        <v>2125</v>
      </c>
      <c r="K18" s="1">
        <v>500</v>
      </c>
      <c r="L18" s="1">
        <v>2000</v>
      </c>
      <c r="M18" s="1" t="s">
        <v>60</v>
      </c>
      <c r="N18" s="1"/>
      <c r="O18" s="1">
        <v>0</v>
      </c>
      <c r="P18" s="1"/>
      <c r="Q18" s="1" t="s">
        <v>127</v>
      </c>
      <c r="R18" s="1"/>
      <c r="S18" s="4"/>
    </row>
    <row r="19" spans="1:19" x14ac:dyDescent="0.2">
      <c r="A19" s="4" t="s">
        <v>19</v>
      </c>
      <c r="B19" s="4" t="s">
        <v>20</v>
      </c>
      <c r="C19" s="4" t="s">
        <v>21</v>
      </c>
      <c r="D19" s="4" t="s">
        <v>22</v>
      </c>
      <c r="E19" s="4" t="s">
        <v>128</v>
      </c>
      <c r="F19" s="4" t="s">
        <v>128</v>
      </c>
      <c r="G19" s="4">
        <v>44</v>
      </c>
      <c r="H19" s="4" t="s">
        <v>25</v>
      </c>
      <c r="I19" s="4">
        <v>425</v>
      </c>
      <c r="J19" s="4"/>
      <c r="K19" s="4"/>
      <c r="L19" s="4"/>
      <c r="M19" s="4" t="s">
        <v>95</v>
      </c>
      <c r="N19" s="4" t="s">
        <v>129</v>
      </c>
      <c r="O19" s="4">
        <v>44</v>
      </c>
      <c r="P19" s="4" t="s">
        <v>130</v>
      </c>
      <c r="Q19" s="4" t="s">
        <v>28</v>
      </c>
      <c r="R19" s="4" t="s">
        <v>131</v>
      </c>
      <c r="S19" s="4" t="s">
        <v>132</v>
      </c>
    </row>
    <row r="20" spans="1:19" x14ac:dyDescent="0.2">
      <c r="A20" s="4" t="s">
        <v>31</v>
      </c>
      <c r="B20" s="4" t="s">
        <v>32</v>
      </c>
      <c r="C20" s="4" t="s">
        <v>21</v>
      </c>
      <c r="D20" s="4" t="s">
        <v>22</v>
      </c>
      <c r="E20" s="4" t="s">
        <v>128</v>
      </c>
      <c r="F20" s="4" t="s">
        <v>128</v>
      </c>
      <c r="G20" s="4">
        <v>96</v>
      </c>
      <c r="H20" s="4" t="s">
        <v>25</v>
      </c>
      <c r="I20" s="4">
        <v>187.5</v>
      </c>
      <c r="J20" s="4"/>
      <c r="K20" s="4"/>
      <c r="L20" s="4"/>
      <c r="M20" s="4" t="s">
        <v>95</v>
      </c>
      <c r="N20" s="4" t="s">
        <v>129</v>
      </c>
      <c r="O20" s="4">
        <v>96</v>
      </c>
      <c r="P20" s="4" t="s">
        <v>130</v>
      </c>
      <c r="Q20" s="4" t="s">
        <v>28</v>
      </c>
      <c r="R20" s="4" t="s">
        <v>131</v>
      </c>
      <c r="S20" s="4" t="s">
        <v>132</v>
      </c>
    </row>
    <row r="21" spans="1:19" x14ac:dyDescent="0.2">
      <c r="A21" s="4" t="s">
        <v>62</v>
      </c>
      <c r="B21" s="4" t="s">
        <v>63</v>
      </c>
      <c r="C21" s="4" t="s">
        <v>21</v>
      </c>
      <c r="D21" s="4" t="s">
        <v>64</v>
      </c>
      <c r="E21" s="4" t="s">
        <v>128</v>
      </c>
      <c r="F21" s="4" t="s">
        <v>128</v>
      </c>
      <c r="G21" s="4">
        <v>200</v>
      </c>
      <c r="H21" s="4" t="s">
        <v>25</v>
      </c>
      <c r="I21" s="4">
        <v>78</v>
      </c>
      <c r="J21" s="4"/>
      <c r="K21" s="4"/>
      <c r="L21" s="4"/>
      <c r="M21" s="4" t="s">
        <v>95</v>
      </c>
      <c r="N21" s="4" t="s">
        <v>129</v>
      </c>
      <c r="O21" s="4">
        <v>200</v>
      </c>
      <c r="P21" s="4" t="s">
        <v>130</v>
      </c>
      <c r="Q21" s="4" t="s">
        <v>28</v>
      </c>
      <c r="R21" s="4" t="s">
        <v>131</v>
      </c>
      <c r="S21" s="4" t="s">
        <v>133</v>
      </c>
    </row>
    <row r="22" spans="1:19" x14ac:dyDescent="0.2">
      <c r="A22" s="4" t="s">
        <v>82</v>
      </c>
      <c r="B22" s="4" t="s">
        <v>83</v>
      </c>
      <c r="C22" s="4" t="s">
        <v>21</v>
      </c>
      <c r="D22" s="4" t="s">
        <v>84</v>
      </c>
      <c r="E22" s="4" t="s">
        <v>128</v>
      </c>
      <c r="F22" s="4" t="s">
        <v>128</v>
      </c>
      <c r="G22" s="4">
        <v>144</v>
      </c>
      <c r="H22" s="4" t="s">
        <v>25</v>
      </c>
      <c r="I22" s="4">
        <v>185.5</v>
      </c>
      <c r="J22" s="4"/>
      <c r="K22" s="4"/>
      <c r="L22" s="4"/>
      <c r="M22" s="4" t="s">
        <v>95</v>
      </c>
      <c r="N22" s="4" t="s">
        <v>96</v>
      </c>
      <c r="O22" s="4">
        <v>144</v>
      </c>
      <c r="P22" s="4" t="s">
        <v>134</v>
      </c>
      <c r="Q22" s="4" t="s">
        <v>89</v>
      </c>
      <c r="R22" s="4" t="s">
        <v>131</v>
      </c>
      <c r="S22" s="4"/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Song Lee</cp:lastModifiedBy>
  <cp:revision>0</cp:revision>
  <dcterms:created xsi:type="dcterms:W3CDTF">2026-04-15T03:55:59Z</dcterms:created>
  <dcterms:modified xsi:type="dcterms:W3CDTF">2026-04-16T00:55:44Z</dcterms:modified>
  <dc:language>en-US</dc:language>
</cp:coreProperties>
</file>