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/>
  <mc:AlternateContent xmlns:mc="http://schemas.openxmlformats.org/markup-compatibility/2006">
    <mc:Choice Requires="x15">
      <x15ac:absPath xmlns:x15ac="http://schemas.microsoft.com/office/spreadsheetml/2010/11/ac" url="/Users/darcy/Desktop/Fides/"/>
    </mc:Choice>
  </mc:AlternateContent>
  <xr:revisionPtr revIDLastSave="0" documentId="13_ncr:1_{BD7FDA87-BA57-2F4D-A47A-56D33438E5F7}" xr6:coauthVersionLast="47" xr6:coauthVersionMax="47" xr10:uidLastSave="{00000000-0000-0000-0000-000000000000}"/>
  <bookViews>
    <workbookView xWindow="0" yWindow="760" windowWidth="26020" windowHeight="17160" tabRatio="500" xr2:uid="{00000000-000D-0000-FFFF-FFFF00000000}"/>
  </bookViews>
  <sheets>
    <sheet name="Appeals Log" sheetId="1" r:id="rId1"/>
  </sheets>
  <definedNames>
    <definedName name="_xlnm._FilterDatabase" localSheetId="0" hidden="1">'Appeals Log'!$A$1:$X$31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31" i="1" l="1"/>
  <c r="J31" i="1"/>
  <c r="O30" i="1"/>
  <c r="J30" i="1"/>
  <c r="O29" i="1"/>
  <c r="J29" i="1"/>
  <c r="O28" i="1"/>
  <c r="J28" i="1"/>
  <c r="O27" i="1"/>
  <c r="J27" i="1"/>
  <c r="O26" i="1"/>
  <c r="J26" i="1"/>
  <c r="O25" i="1"/>
  <c r="J25" i="1"/>
  <c r="O24" i="1"/>
  <c r="J24" i="1"/>
  <c r="O23" i="1"/>
  <c r="J23" i="1"/>
  <c r="O22" i="1"/>
  <c r="J22" i="1"/>
  <c r="O21" i="1"/>
  <c r="J21" i="1"/>
  <c r="O20" i="1"/>
  <c r="J20" i="1"/>
  <c r="O19" i="1"/>
  <c r="J19" i="1"/>
  <c r="O18" i="1"/>
  <c r="J18" i="1"/>
  <c r="O17" i="1"/>
  <c r="J17" i="1"/>
  <c r="O16" i="1"/>
  <c r="J16" i="1"/>
  <c r="O15" i="1"/>
  <c r="J15" i="1"/>
  <c r="O14" i="1"/>
  <c r="J14" i="1"/>
  <c r="O13" i="1"/>
  <c r="J13" i="1"/>
  <c r="O12" i="1"/>
  <c r="J12" i="1"/>
  <c r="O11" i="1"/>
  <c r="J11" i="1"/>
  <c r="O10" i="1"/>
  <c r="J10" i="1"/>
  <c r="O9" i="1"/>
  <c r="J9" i="1"/>
  <c r="O8" i="1"/>
  <c r="J8" i="1"/>
  <c r="O7" i="1"/>
  <c r="J7" i="1"/>
  <c r="O6" i="1"/>
  <c r="J6" i="1"/>
  <c r="O5" i="1"/>
  <c r="J5" i="1"/>
  <c r="O4" i="1"/>
  <c r="J4" i="1"/>
  <c r="O3" i="1"/>
  <c r="J3" i="1"/>
  <c r="O2" i="1"/>
  <c r="J2" i="1"/>
</calcChain>
</file>

<file path=xl/sharedStrings.xml><?xml version="1.0" encoding="utf-8"?>
<sst xmlns="http://schemas.openxmlformats.org/spreadsheetml/2006/main" count="466" uniqueCount="158">
  <si>
    <t>Case ID</t>
  </si>
  <si>
    <t>Member ID</t>
  </si>
  <si>
    <t>Group ID</t>
  </si>
  <si>
    <t>Plan Year</t>
  </si>
  <si>
    <t>Appeal Type</t>
  </si>
  <si>
    <t>Service Classification</t>
  </si>
  <si>
    <t>Standard of Review</t>
  </si>
  <si>
    <t>Date of Receipt</t>
  </si>
  <si>
    <t>Acknowledgment Due</t>
  </si>
  <si>
    <t>Acknowledgment Sent</t>
  </si>
  <si>
    <t>Tolled (Y/N)</t>
  </si>
  <si>
    <t>Toll Start</t>
  </si>
  <si>
    <t>Toll End</t>
  </si>
  <si>
    <t>Decision Due</t>
  </si>
  <si>
    <t>Reviewer Assigned</t>
  </si>
  <si>
    <t>Parity Flag</t>
  </si>
  <si>
    <t>Compliance Escalation</t>
  </si>
  <si>
    <t>Related Case ID</t>
  </si>
  <si>
    <t>Decision Date</t>
  </si>
  <si>
    <t>Outcome</t>
  </si>
  <si>
    <t>External Review Requested</t>
  </si>
  <si>
    <t>Case Status</t>
  </si>
  <si>
    <t>Coordinator</t>
  </si>
  <si>
    <t>CASE-2026-00685</t>
  </si>
  <si>
    <t>MCA-5584710</t>
  </si>
  <si>
    <t>560128</t>
  </si>
  <si>
    <t>Prescription Drug Exception Request</t>
  </si>
  <si>
    <t>Prescription drugs</t>
  </si>
  <si>
    <t>Pharmacy exception</t>
  </si>
  <si>
    <t>N</t>
  </si>
  <si>
    <t>Pharmacy Director</t>
  </si>
  <si>
    <t>Overturned</t>
  </si>
  <si>
    <t>Closed</t>
  </si>
  <si>
    <t>Ari Costa</t>
  </si>
  <si>
    <t>CASE-2026-00690</t>
  </si>
  <si>
    <t>MCA-8812654</t>
  </si>
  <si>
    <t>238714</t>
  </si>
  <si>
    <t>Pre-Service Expedited Appeal</t>
  </si>
  <si>
    <t>Inpatient, in-network (BH)</t>
  </si>
  <si>
    <t>Medical Necessity</t>
  </si>
  <si>
    <t>RN Reviewer → Medical Director</t>
  </si>
  <si>
    <t>Y</t>
  </si>
  <si>
    <t>CASE-2026-00697</t>
  </si>
  <si>
    <t>MCA-8834071</t>
  </si>
  <si>
    <t>CASE-2026-00703</t>
  </si>
  <si>
    <t>MCA-4468902</t>
  </si>
  <si>
    <t>Inpatient, in-network</t>
  </si>
  <si>
    <t>Upheld</t>
  </si>
  <si>
    <t>CASE-2026-00681</t>
  </si>
  <si>
    <t>MCA-3391048</t>
  </si>
  <si>
    <t>Pre-Service Standard Appeal</t>
  </si>
  <si>
    <t>Outpatient, in-network (BH)</t>
  </si>
  <si>
    <t>CASE-2026-00682</t>
  </si>
  <si>
    <t>MCA-6783450</t>
  </si>
  <si>
    <t>Post-Service Appeal</t>
  </si>
  <si>
    <t>Emergency care</t>
  </si>
  <si>
    <t>Administrative</t>
  </si>
  <si>
    <t>Coordinator + Supervisor</t>
  </si>
  <si>
    <t>CASE-2026-00683</t>
  </si>
  <si>
    <t>MCA-9014573</t>
  </si>
  <si>
    <t>847293</t>
  </si>
  <si>
    <t>CASE-2026-00684</t>
  </si>
  <si>
    <t>MCA-2257391</t>
  </si>
  <si>
    <t>Outpatient, out-of-network</t>
  </si>
  <si>
    <t>Dismissed</t>
  </si>
  <si>
    <t>CASE-2026-00686</t>
  </si>
  <si>
    <t>MCA-7723849</t>
  </si>
  <si>
    <t>Outpatient, in-network</t>
  </si>
  <si>
    <t>Experimental/Investigational</t>
  </si>
  <si>
    <t>Medical Director</t>
  </si>
  <si>
    <t>CASE-2026-00708</t>
  </si>
  <si>
    <t>MCA-8856742</t>
  </si>
  <si>
    <t>CASE-2026-00689</t>
  </si>
  <si>
    <t>MCA-8847291</t>
  </si>
  <si>
    <t>Y, 2026-04-18</t>
  </si>
  <si>
    <t>CASE-2026-00691</t>
  </si>
  <si>
    <t>MCA-4420967</t>
  </si>
  <si>
    <t>Benefit Exclusion</t>
  </si>
  <si>
    <t>CASE-2026-00693</t>
  </si>
  <si>
    <t>MCA-7734582</t>
  </si>
  <si>
    <t>CASE-2026-00694</t>
  </si>
  <si>
    <t>MCA-6698325</t>
  </si>
  <si>
    <t>Concurrent Care Appeal</t>
  </si>
  <si>
    <t>CASE-2026-00712</t>
  </si>
  <si>
    <t>MCA-7721904</t>
  </si>
  <si>
    <t>CASE-2026-00715</t>
  </si>
  <si>
    <t>MCA-1153628</t>
  </si>
  <si>
    <t>Y – pharmacy due 2026-05-09 09:12; determination letter pending</t>
  </si>
  <si>
    <t>Draft Letter</t>
  </si>
  <si>
    <t>CASE-2026-00705</t>
  </si>
  <si>
    <t>MCA-3342178</t>
  </si>
  <si>
    <t>Y – case unassigned; deadline 2026-05-10 passed</t>
  </si>
  <si>
    <t>Intake</t>
  </si>
  <si>
    <t>CASE-2026-00695</t>
  </si>
  <si>
    <t>MCA-6612847</t>
  </si>
  <si>
    <t>Parity Review Committee</t>
  </si>
  <si>
    <t>Y, 2026-05-02</t>
  </si>
  <si>
    <t>CASE-2026-00696</t>
  </si>
  <si>
    <t>MCA-3378405</t>
  </si>
  <si>
    <t>Inpatient, out-of-network</t>
  </si>
  <si>
    <t>Partial</t>
  </si>
  <si>
    <t>CASE-2026-00698</t>
  </si>
  <si>
    <t>MCA-5590134</t>
  </si>
  <si>
    <t>RN Reviewer</t>
  </si>
  <si>
    <t>Sent</t>
  </si>
  <si>
    <t>CASE-2026-00700</t>
  </si>
  <si>
    <t>MCA-1197864</t>
  </si>
  <si>
    <t>CASE-2026-00702</t>
  </si>
  <si>
    <t>MCA-9934017</t>
  </si>
  <si>
    <t>CASE-2026-00704</t>
  </si>
  <si>
    <t>MCA-7745823</t>
  </si>
  <si>
    <t>CASE-2026-00701</t>
  </si>
  <si>
    <t>MCA-4481965</t>
  </si>
  <si>
    <t>CASE-2026-00699</t>
  </si>
  <si>
    <t>MCA-5571238</t>
  </si>
  <si>
    <t>With Reviewer</t>
  </si>
  <si>
    <t>CASE-2026-00706</t>
  </si>
  <si>
    <t>MCA-2284536</t>
  </si>
  <si>
    <t>Outpatient, out-of-network (BH)</t>
  </si>
  <si>
    <t>CASE-2026-00707</t>
  </si>
  <si>
    <t>MCA-7145830</t>
  </si>
  <si>
    <t>CASE-2026-00709</t>
  </si>
  <si>
    <t>MCA-5501337</t>
  </si>
  <si>
    <t>CASE-2026-00710</t>
  </si>
  <si>
    <t>MCA-2264397</t>
  </si>
  <si>
    <t>Medical Director (expedited – decided 2026-05-03)</t>
  </si>
  <si>
    <t>CASE-2026-00711</t>
  </si>
  <si>
    <t>MCA-3398015</t>
  </si>
  <si>
    <t>QTR583920174</t>
  </si>
  <si>
    <t>LXM104857293</t>
  </si>
  <si>
    <t>ZPN672491058</t>
  </si>
  <si>
    <t>KDV938205761</t>
  </si>
  <si>
    <t>HRC751093482</t>
  </si>
  <si>
    <t>WFA620483915</t>
  </si>
  <si>
    <t>BJS849201376</t>
  </si>
  <si>
    <t>NUG305948217</t>
  </si>
  <si>
    <t>TQE972650184</t>
  </si>
  <si>
    <t>YML184729305</t>
  </si>
  <si>
    <t>CZX650193842</t>
  </si>
  <si>
    <t>RHV493820165</t>
  </si>
  <si>
    <t>DPL820561739</t>
  </si>
  <si>
    <t>XJK309485216</t>
  </si>
  <si>
    <t>GWB761209438</t>
  </si>
  <si>
    <t>SMQ582930174</t>
  </si>
  <si>
    <t>VLA940275861</t>
  </si>
  <si>
    <t>EON315849207</t>
  </si>
  <si>
    <t>PKY709431582</t>
  </si>
  <si>
    <t>AIF652980347</t>
  </si>
  <si>
    <t>UCB198745302</t>
  </si>
  <si>
    <t>JZT845302961</t>
  </si>
  <si>
    <t>OER620957183</t>
  </si>
  <si>
    <t>FNS309572648</t>
  </si>
  <si>
    <t>MWD471209583</t>
  </si>
  <si>
    <t>IGQ928450173</t>
  </si>
  <si>
    <t>LBR560192834</t>
  </si>
  <si>
    <t>XTC740598216</t>
  </si>
  <si>
    <t>KYA203948765</t>
  </si>
  <si>
    <t>PNM859102347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</si>
</sst>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"/>
    <numFmt numFmtId="165" formatCode="yyyy\-mm\-dd"/>
  </numFmts>
  <fonts count="5" x14ac:knownFonts="1">
    <font>
      <sz val="11"/>
      <color theme="1"/>
      <name val="Calibri"/>
      <family val="2"/>
      <charset val="1"/>
    </font>
    <font>
      <b/>
      <sz val="10"/>
      <color rgb="FFFFFFFF"/>
      <name val="Arial"/>
      <charset val="1"/>
    </font>
    <font>
      <sz val="9"/>
      <name val="Arial"/>
      <charset val="1"/>
    </font>
    <font>
      <i/>
      <sz val="9"/>
      <color rgb="FF1F497D"/>
      <name val="Arial"/>
      <charset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1F4E79"/>
        <bgColor rgb="FF1F497D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rgb="FFFFCDD2"/>
        </patternFill>
      </fill>
    </dxf>
    <dxf>
      <fill>
        <patternFill>
          <bgColor rgb="FFFFF9C4"/>
        </patternFill>
      </fill>
    </dxf>
    <dxf>
      <fill>
        <patternFill>
          <bgColor rgb="FFFFCDD2"/>
        </patternFill>
      </fill>
    </dxf>
    <dxf>
      <fill>
        <patternFill>
          <bgColor rgb="FFFFF9C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9C4"/>
      <rgbColor rgb="FFEBF3FB"/>
      <rgbColor rgb="FF660066"/>
      <rgbColor rgb="FFFF8080"/>
      <rgbColor rgb="FF0066CC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4E79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zoomScaleNormal="100" workbookViewId="0">
      <pane ySplit="1" topLeftCell="A2" activePane="bottomLeft" state="frozen"/>
      <selection pane="bottomLeft" activeCell="F14" sqref="F14"/>
    </sheetView>
  </sheetViews>
  <sheetFormatPr baseColWidth="10" defaultColWidth="8.6640625" defaultRowHeight="15" x14ac:dyDescent="0.2"/>
  <cols>
    <col min="1" max="1" width="22" customWidth="1"/>
    <col min="2" max="3" width="15" customWidth="1"/>
    <col min="4" max="4" width="12" customWidth="1"/>
    <col min="5" max="5" width="10" customWidth="1"/>
    <col min="6" max="6" width="32" customWidth="1"/>
    <col min="7" max="7" width="28" customWidth="1"/>
    <col min="8" max="8" width="26" customWidth="1"/>
    <col min="9" max="9" width="20" customWidth="1"/>
    <col min="10" max="10" width="16" customWidth="1"/>
    <col min="11" max="11" width="14" customWidth="1"/>
    <col min="12" max="12" width="10" customWidth="1"/>
    <col min="13" max="14" width="13" customWidth="1"/>
    <col min="15" max="15" width="20" customWidth="1"/>
    <col min="16" max="16" width="36" customWidth="1"/>
    <col min="17" max="17" width="10" customWidth="1"/>
    <col min="18" max="18" width="50" customWidth="1"/>
    <col min="19" max="19" width="22" customWidth="1"/>
    <col min="20" max="20" width="14" customWidth="1"/>
    <col min="21" max="21" width="12" customWidth="1"/>
    <col min="22" max="22" width="22" customWidth="1"/>
    <col min="23" max="23" width="16" customWidth="1"/>
    <col min="24" max="24" width="14" customWidth="1"/>
  </cols>
  <sheetData>
    <row r="1" spans="1:24" ht="34.5" customHeight="1" x14ac:dyDescent="0.2">
      <c r="A1" s="1" t="s">
        <v>0</v>
      </c>
      <c r="B1" s="1" t="s">
        <v>1</v>
      </c>
      <c r="C1" s="1"/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s="9" customFormat="1" ht="15.75" customHeight="1" x14ac:dyDescent="0.2">
      <c r="A2" s="2" t="s">
        <v>23</v>
      </c>
      <c r="B2" s="2" t="s">
        <v>24</v>
      </c>
      <c r="C2" s="2" t="s">
        <v>135</v>
      </c>
      <c r="D2" s="2" t="s">
        <v>25</v>
      </c>
      <c r="E2" s="3">
        <v>2026</v>
      </c>
      <c r="F2" s="2" t="s">
        <v>26</v>
      </c>
      <c r="G2" s="2" t="s">
        <v>27</v>
      </c>
      <c r="H2" s="2" t="s">
        <v>28</v>
      </c>
      <c r="I2" s="4">
        <v>46115.458333333299</v>
      </c>
      <c r="J2" s="5">
        <f t="shared" ref="J2:J31" si="0">WORKDAY(I2,5)</f>
        <v>46122</v>
      </c>
      <c r="K2" s="6">
        <v>46118</v>
      </c>
      <c r="L2" s="7" t="s">
        <v>29</v>
      </c>
      <c r="M2" s="6"/>
      <c r="N2" s="6"/>
      <c r="O2" s="8">
        <f>I2+3</f>
        <v>46118.458333333299</v>
      </c>
      <c r="P2" s="2" t="s">
        <v>30</v>
      </c>
      <c r="Q2" s="7" t="s">
        <v>29</v>
      </c>
      <c r="R2" s="2" t="s">
        <v>29</v>
      </c>
      <c r="S2" s="2"/>
      <c r="T2" s="6">
        <v>46117</v>
      </c>
      <c r="U2" s="7" t="s">
        <v>31</v>
      </c>
      <c r="V2" s="2" t="s">
        <v>29</v>
      </c>
      <c r="W2" s="7" t="s">
        <v>32</v>
      </c>
      <c r="X2" s="2" t="s">
        <v>33</v>
      </c>
    </row>
    <row r="3" spans="1:24" s="9" customFormat="1" ht="15.75" customHeight="1" x14ac:dyDescent="0.2">
      <c r="A3" s="2" t="s">
        <v>34</v>
      </c>
      <c r="B3" s="2" t="s">
        <v>35</v>
      </c>
      <c r="C3" s="2" t="s">
        <v>136</v>
      </c>
      <c r="D3" s="2" t="s">
        <v>36</v>
      </c>
      <c r="E3" s="3">
        <v>2026</v>
      </c>
      <c r="F3" s="2" t="s">
        <v>37</v>
      </c>
      <c r="G3" s="2" t="s">
        <v>38</v>
      </c>
      <c r="H3" s="2" t="s">
        <v>39</v>
      </c>
      <c r="I3" s="4">
        <v>46118.354166666701</v>
      </c>
      <c r="J3" s="5">
        <f t="shared" si="0"/>
        <v>46125</v>
      </c>
      <c r="K3" s="6">
        <v>46118</v>
      </c>
      <c r="L3" s="7" t="s">
        <v>29</v>
      </c>
      <c r="M3" s="6"/>
      <c r="N3" s="6"/>
      <c r="O3" s="8">
        <f>I3+3</f>
        <v>46121.354166666701</v>
      </c>
      <c r="P3" s="2" t="s">
        <v>40</v>
      </c>
      <c r="Q3" s="7" t="s">
        <v>41</v>
      </c>
      <c r="R3" s="2" t="s">
        <v>29</v>
      </c>
      <c r="S3" s="2"/>
      <c r="T3" s="6">
        <v>46120</v>
      </c>
      <c r="U3" s="7" t="s">
        <v>31</v>
      </c>
      <c r="V3" s="2" t="s">
        <v>29</v>
      </c>
      <c r="W3" s="7" t="s">
        <v>32</v>
      </c>
      <c r="X3" s="2" t="s">
        <v>33</v>
      </c>
    </row>
    <row r="4" spans="1:24" s="9" customFormat="1" ht="15.75" customHeight="1" x14ac:dyDescent="0.2">
      <c r="A4" s="2" t="s">
        <v>42</v>
      </c>
      <c r="B4" s="2" t="s">
        <v>43</v>
      </c>
      <c r="C4" s="2" t="s">
        <v>137</v>
      </c>
      <c r="D4" s="2" t="s">
        <v>25</v>
      </c>
      <c r="E4" s="3">
        <v>2026</v>
      </c>
      <c r="F4" s="2" t="s">
        <v>26</v>
      </c>
      <c r="G4" s="2" t="s">
        <v>27</v>
      </c>
      <c r="H4" s="2" t="s">
        <v>28</v>
      </c>
      <c r="I4" s="4">
        <v>46126.597222222197</v>
      </c>
      <c r="J4" s="5">
        <f t="shared" si="0"/>
        <v>46133</v>
      </c>
      <c r="K4" s="6">
        <v>46126</v>
      </c>
      <c r="L4" s="7" t="s">
        <v>29</v>
      </c>
      <c r="M4" s="6"/>
      <c r="N4" s="6"/>
      <c r="O4" s="8">
        <f>I4+3</f>
        <v>46129.597222222197</v>
      </c>
      <c r="P4" s="2" t="s">
        <v>30</v>
      </c>
      <c r="Q4" s="7" t="s">
        <v>29</v>
      </c>
      <c r="R4" s="2" t="s">
        <v>29</v>
      </c>
      <c r="S4" s="2"/>
      <c r="T4" s="6">
        <v>46128</v>
      </c>
      <c r="U4" s="7" t="s">
        <v>31</v>
      </c>
      <c r="V4" s="2" t="s">
        <v>29</v>
      </c>
      <c r="W4" s="7" t="s">
        <v>32</v>
      </c>
      <c r="X4" s="2" t="s">
        <v>33</v>
      </c>
    </row>
    <row r="5" spans="1:24" s="9" customFormat="1" ht="15.75" customHeight="1" x14ac:dyDescent="0.2">
      <c r="A5" s="2" t="s">
        <v>44</v>
      </c>
      <c r="B5" s="2" t="s">
        <v>45</v>
      </c>
      <c r="C5" s="2" t="s">
        <v>138</v>
      </c>
      <c r="D5" s="2" t="s">
        <v>25</v>
      </c>
      <c r="E5" s="3">
        <v>2026</v>
      </c>
      <c r="F5" s="2" t="s">
        <v>37</v>
      </c>
      <c r="G5" s="2" t="s">
        <v>46</v>
      </c>
      <c r="H5" s="2" t="s">
        <v>39</v>
      </c>
      <c r="I5" s="4">
        <v>46134.65625</v>
      </c>
      <c r="J5" s="5">
        <f t="shared" si="0"/>
        <v>46141</v>
      </c>
      <c r="K5" s="6">
        <v>46134</v>
      </c>
      <c r="L5" s="7" t="s">
        <v>29</v>
      </c>
      <c r="M5" s="6"/>
      <c r="N5" s="6"/>
      <c r="O5" s="8">
        <f>I5+3</f>
        <v>46137.65625</v>
      </c>
      <c r="P5" s="2" t="s">
        <v>40</v>
      </c>
      <c r="Q5" s="7" t="s">
        <v>29</v>
      </c>
      <c r="R5" s="2" t="s">
        <v>29</v>
      </c>
      <c r="S5" s="2"/>
      <c r="T5" s="6">
        <v>46136</v>
      </c>
      <c r="U5" s="7" t="s">
        <v>47</v>
      </c>
      <c r="V5" s="2" t="s">
        <v>29</v>
      </c>
      <c r="W5" s="7" t="s">
        <v>32</v>
      </c>
      <c r="X5" s="2" t="s">
        <v>33</v>
      </c>
    </row>
    <row r="6" spans="1:24" s="9" customFormat="1" ht="15.75" customHeight="1" x14ac:dyDescent="0.2">
      <c r="A6" s="2" t="s">
        <v>48</v>
      </c>
      <c r="B6" s="2" t="s">
        <v>49</v>
      </c>
      <c r="C6" s="2" t="s">
        <v>139</v>
      </c>
      <c r="D6" s="2" t="s">
        <v>25</v>
      </c>
      <c r="E6" s="3">
        <v>2026</v>
      </c>
      <c r="F6" s="2" t="s">
        <v>50</v>
      </c>
      <c r="G6" s="2" t="s">
        <v>51</v>
      </c>
      <c r="H6" s="2" t="s">
        <v>39</v>
      </c>
      <c r="I6" s="4">
        <v>46113.385416666701</v>
      </c>
      <c r="J6" s="5">
        <f t="shared" si="0"/>
        <v>46120</v>
      </c>
      <c r="K6" s="6">
        <v>46115</v>
      </c>
      <c r="L6" s="7" t="s">
        <v>29</v>
      </c>
      <c r="M6" s="6"/>
      <c r="N6" s="6"/>
      <c r="O6" s="5">
        <f>DATE(YEAR(I6),MONTH(I6),DAY(I6))+30+IF(L6="Y",IFERROR(N6-M6,0),0)</f>
        <v>46143</v>
      </c>
      <c r="P6" s="2" t="s">
        <v>40</v>
      </c>
      <c r="Q6" s="7" t="s">
        <v>41</v>
      </c>
      <c r="R6" s="2" t="s">
        <v>29</v>
      </c>
      <c r="S6" s="2"/>
      <c r="T6" s="6">
        <v>46134</v>
      </c>
      <c r="U6" s="7" t="s">
        <v>31</v>
      </c>
      <c r="V6" s="2" t="s">
        <v>29</v>
      </c>
      <c r="W6" s="7" t="s">
        <v>32</v>
      </c>
      <c r="X6" s="2" t="s">
        <v>33</v>
      </c>
    </row>
    <row r="7" spans="1:24" s="9" customFormat="1" ht="15.75" customHeight="1" x14ac:dyDescent="0.2">
      <c r="A7" s="2" t="s">
        <v>52</v>
      </c>
      <c r="B7" s="2" t="s">
        <v>53</v>
      </c>
      <c r="C7" s="2" t="s">
        <v>140</v>
      </c>
      <c r="D7" s="2" t="s">
        <v>36</v>
      </c>
      <c r="E7" s="3">
        <v>2026</v>
      </c>
      <c r="F7" s="2" t="s">
        <v>54</v>
      </c>
      <c r="G7" s="2" t="s">
        <v>55</v>
      </c>
      <c r="H7" s="2" t="s">
        <v>56</v>
      </c>
      <c r="I7" s="4">
        <v>46113.606249999997</v>
      </c>
      <c r="J7" s="5">
        <f t="shared" si="0"/>
        <v>46120</v>
      </c>
      <c r="K7" s="6">
        <v>46115</v>
      </c>
      <c r="L7" s="7" t="s">
        <v>29</v>
      </c>
      <c r="M7" s="6"/>
      <c r="N7" s="6"/>
      <c r="O7" s="5">
        <f>DATE(YEAR(I7),MONTH(I7),DAY(I7))+30+IF(L7="Y",IFERROR(N7-M7,0),0)</f>
        <v>46143</v>
      </c>
      <c r="P7" s="2" t="s">
        <v>57</v>
      </c>
      <c r="Q7" s="7" t="s">
        <v>29</v>
      </c>
      <c r="R7" s="2" t="s">
        <v>29</v>
      </c>
      <c r="S7" s="2"/>
      <c r="T7" s="6">
        <v>46129</v>
      </c>
      <c r="U7" s="7" t="s">
        <v>31</v>
      </c>
      <c r="V7" s="2" t="s">
        <v>29</v>
      </c>
      <c r="W7" s="7" t="s">
        <v>32</v>
      </c>
      <c r="X7" s="2" t="s">
        <v>33</v>
      </c>
    </row>
    <row r="8" spans="1:24" s="9" customFormat="1" ht="15.75" customHeight="1" x14ac:dyDescent="0.2">
      <c r="A8" s="2" t="s">
        <v>58</v>
      </c>
      <c r="B8" s="2" t="s">
        <v>59</v>
      </c>
      <c r="C8" s="2" t="s">
        <v>141</v>
      </c>
      <c r="D8" s="2" t="s">
        <v>60</v>
      </c>
      <c r="E8" s="3">
        <v>2026</v>
      </c>
      <c r="F8" s="2" t="s">
        <v>50</v>
      </c>
      <c r="G8" s="2" t="s">
        <v>46</v>
      </c>
      <c r="H8" s="2" t="s">
        <v>39</v>
      </c>
      <c r="I8" s="4">
        <v>46114.447916666701</v>
      </c>
      <c r="J8" s="5">
        <f t="shared" si="0"/>
        <v>46121</v>
      </c>
      <c r="K8" s="6">
        <v>46116</v>
      </c>
      <c r="L8" s="7" t="s">
        <v>29</v>
      </c>
      <c r="M8" s="6"/>
      <c r="N8" s="6"/>
      <c r="O8" s="5">
        <f>DATE(YEAR(I8),MONTH(I8),DAY(I8))+30+IF(L8="Y",IFERROR(N8-M8,0),0)</f>
        <v>46144</v>
      </c>
      <c r="P8" s="2" t="s">
        <v>40</v>
      </c>
      <c r="Q8" s="7" t="s">
        <v>29</v>
      </c>
      <c r="R8" s="2" t="s">
        <v>29</v>
      </c>
      <c r="S8" s="2"/>
      <c r="T8" s="6">
        <v>46140</v>
      </c>
      <c r="U8" s="7" t="s">
        <v>47</v>
      </c>
      <c r="V8" s="2" t="s">
        <v>29</v>
      </c>
      <c r="W8" s="7" t="s">
        <v>32</v>
      </c>
      <c r="X8" s="2" t="s">
        <v>33</v>
      </c>
    </row>
    <row r="9" spans="1:24" s="9" customFormat="1" ht="15.75" customHeight="1" x14ac:dyDescent="0.2">
      <c r="A9" s="2" t="s">
        <v>61</v>
      </c>
      <c r="B9" s="2" t="s">
        <v>62</v>
      </c>
      <c r="C9" s="2" t="s">
        <v>142</v>
      </c>
      <c r="D9" s="2" t="s">
        <v>36</v>
      </c>
      <c r="E9" s="3">
        <v>2026</v>
      </c>
      <c r="F9" s="2" t="s">
        <v>54</v>
      </c>
      <c r="G9" s="2" t="s">
        <v>63</v>
      </c>
      <c r="H9" s="2" t="s">
        <v>56</v>
      </c>
      <c r="I9" s="4">
        <v>46114.638888888898</v>
      </c>
      <c r="J9" s="5">
        <f t="shared" si="0"/>
        <v>46121</v>
      </c>
      <c r="K9" s="6">
        <v>46118</v>
      </c>
      <c r="L9" s="7" t="s">
        <v>29</v>
      </c>
      <c r="M9" s="6"/>
      <c r="N9" s="6"/>
      <c r="O9" s="5">
        <f>DATE(YEAR(I9),MONTH(I9),DAY(I9))+30+IF(L9="Y",IFERROR(N9-M9,0),0)</f>
        <v>46144</v>
      </c>
      <c r="P9" s="2" t="s">
        <v>57</v>
      </c>
      <c r="Q9" s="7" t="s">
        <v>29</v>
      </c>
      <c r="R9" s="2" t="s">
        <v>29</v>
      </c>
      <c r="S9" s="2"/>
      <c r="T9" s="6">
        <v>46132</v>
      </c>
      <c r="U9" s="7" t="s">
        <v>64</v>
      </c>
      <c r="V9" s="2" t="s">
        <v>29</v>
      </c>
      <c r="W9" s="7" t="s">
        <v>32</v>
      </c>
      <c r="X9" s="2" t="s">
        <v>33</v>
      </c>
    </row>
    <row r="10" spans="1:24" s="9" customFormat="1" ht="15.75" customHeight="1" x14ac:dyDescent="0.2">
      <c r="A10" s="2" t="s">
        <v>65</v>
      </c>
      <c r="B10" s="2" t="s">
        <v>66</v>
      </c>
      <c r="C10" s="2" t="s">
        <v>143</v>
      </c>
      <c r="D10" s="2" t="s">
        <v>60</v>
      </c>
      <c r="E10" s="3">
        <v>2026</v>
      </c>
      <c r="F10" s="2" t="s">
        <v>50</v>
      </c>
      <c r="G10" s="2" t="s">
        <v>67</v>
      </c>
      <c r="H10" s="2" t="s">
        <v>68</v>
      </c>
      <c r="I10" s="4">
        <v>46115.671527777798</v>
      </c>
      <c r="J10" s="5">
        <f t="shared" si="0"/>
        <v>46122</v>
      </c>
      <c r="K10" s="6">
        <v>46119</v>
      </c>
      <c r="L10" s="7" t="s">
        <v>29</v>
      </c>
      <c r="M10" s="6"/>
      <c r="N10" s="6"/>
      <c r="O10" s="5">
        <f>DATE(YEAR(I10),MONTH(I10),DAY(I10))+30+IF(L10="Y",IFERROR(N10-M10,0),0)</f>
        <v>46145</v>
      </c>
      <c r="P10" s="2" t="s">
        <v>69</v>
      </c>
      <c r="Q10" s="7" t="s">
        <v>29</v>
      </c>
      <c r="R10" s="2" t="s">
        <v>29</v>
      </c>
      <c r="S10" s="2"/>
      <c r="T10" s="6">
        <v>46142</v>
      </c>
      <c r="U10" s="7" t="s">
        <v>47</v>
      </c>
      <c r="V10" s="2" t="s">
        <v>29</v>
      </c>
      <c r="W10" s="7" t="s">
        <v>32</v>
      </c>
      <c r="X10" s="2" t="s">
        <v>33</v>
      </c>
    </row>
    <row r="11" spans="1:24" s="9" customFormat="1" ht="15.75" customHeight="1" x14ac:dyDescent="0.2">
      <c r="A11" s="2" t="s">
        <v>70</v>
      </c>
      <c r="B11" s="2" t="s">
        <v>71</v>
      </c>
      <c r="C11" s="2" t="s">
        <v>144</v>
      </c>
      <c r="D11" s="2" t="s">
        <v>36</v>
      </c>
      <c r="E11" s="3">
        <v>2026</v>
      </c>
      <c r="F11" s="2" t="s">
        <v>26</v>
      </c>
      <c r="G11" s="2" t="s">
        <v>27</v>
      </c>
      <c r="H11" s="2" t="s">
        <v>28</v>
      </c>
      <c r="I11" s="4">
        <v>46142.4375</v>
      </c>
      <c r="J11" s="5">
        <f t="shared" si="0"/>
        <v>46149</v>
      </c>
      <c r="K11" s="6">
        <v>46142</v>
      </c>
      <c r="L11" s="7" t="s">
        <v>29</v>
      </c>
      <c r="M11" s="6"/>
      <c r="N11" s="6"/>
      <c r="O11" s="8">
        <f>I11+3</f>
        <v>46145.4375</v>
      </c>
      <c r="P11" s="2" t="s">
        <v>30</v>
      </c>
      <c r="Q11" s="7" t="s">
        <v>29</v>
      </c>
      <c r="R11" s="2" t="s">
        <v>29</v>
      </c>
      <c r="S11" s="2"/>
      <c r="T11" s="6">
        <v>46144</v>
      </c>
      <c r="U11" s="7" t="s">
        <v>47</v>
      </c>
      <c r="V11" s="2" t="s">
        <v>29</v>
      </c>
      <c r="W11" s="7" t="s">
        <v>32</v>
      </c>
      <c r="X11" s="2" t="s">
        <v>33</v>
      </c>
    </row>
    <row r="12" spans="1:24" s="9" customFormat="1" ht="15.75" customHeight="1" x14ac:dyDescent="0.2">
      <c r="A12" s="2" t="s">
        <v>72</v>
      </c>
      <c r="B12" s="2" t="s">
        <v>73</v>
      </c>
      <c r="C12" s="10" t="s">
        <v>128</v>
      </c>
      <c r="D12" s="2" t="s">
        <v>36</v>
      </c>
      <c r="E12" s="3">
        <v>2026</v>
      </c>
      <c r="F12" s="2" t="s">
        <v>50</v>
      </c>
      <c r="G12" s="2" t="s">
        <v>46</v>
      </c>
      <c r="H12" s="2" t="s">
        <v>39</v>
      </c>
      <c r="I12" s="4">
        <v>46116.473611111098</v>
      </c>
      <c r="J12" s="5">
        <f t="shared" si="0"/>
        <v>46122</v>
      </c>
      <c r="K12" s="6">
        <v>46121</v>
      </c>
      <c r="L12" s="7" t="s">
        <v>29</v>
      </c>
      <c r="M12" s="6"/>
      <c r="N12" s="6"/>
      <c r="O12" s="5">
        <f>DATE(YEAR(I12),MONTH(I12),DAY(I12))+30+IF(L12="Y",IFERROR(N12-M12,0),0)</f>
        <v>46146</v>
      </c>
      <c r="P12" s="2" t="s">
        <v>69</v>
      </c>
      <c r="Q12" s="7" t="s">
        <v>29</v>
      </c>
      <c r="R12" s="2" t="s">
        <v>29</v>
      </c>
      <c r="S12" s="2"/>
      <c r="T12" s="6">
        <v>46127</v>
      </c>
      <c r="U12" s="7" t="s">
        <v>47</v>
      </c>
      <c r="V12" s="2" t="s">
        <v>74</v>
      </c>
      <c r="W12" s="7" t="s">
        <v>32</v>
      </c>
      <c r="X12" s="2" t="s">
        <v>33</v>
      </c>
    </row>
    <row r="13" spans="1:24" s="9" customFormat="1" ht="15.75" customHeight="1" x14ac:dyDescent="0.2">
      <c r="A13" s="2" t="s">
        <v>75</v>
      </c>
      <c r="B13" s="2" t="s">
        <v>76</v>
      </c>
      <c r="C13" s="10" t="s">
        <v>145</v>
      </c>
      <c r="D13" s="2" t="s">
        <v>25</v>
      </c>
      <c r="E13" s="3">
        <v>2026</v>
      </c>
      <c r="F13" s="2" t="s">
        <v>50</v>
      </c>
      <c r="G13" s="2" t="s">
        <v>67</v>
      </c>
      <c r="H13" s="2" t="s">
        <v>77</v>
      </c>
      <c r="I13" s="4">
        <v>46119.395833333299</v>
      </c>
      <c r="J13" s="5">
        <f t="shared" si="0"/>
        <v>46126</v>
      </c>
      <c r="K13" s="6">
        <v>46121</v>
      </c>
      <c r="L13" s="7" t="s">
        <v>29</v>
      </c>
      <c r="M13" s="6"/>
      <c r="N13" s="6"/>
      <c r="O13" s="5">
        <f>DATE(YEAR(I13),MONTH(I13),DAY(I13))+30+IF(L13="Y",IFERROR(N13-M13,0),0)</f>
        <v>46149</v>
      </c>
      <c r="P13" s="2" t="s">
        <v>57</v>
      </c>
      <c r="Q13" s="7" t="s">
        <v>29</v>
      </c>
      <c r="R13" s="2" t="s">
        <v>29</v>
      </c>
      <c r="S13" s="2"/>
      <c r="T13" s="6">
        <v>46136</v>
      </c>
      <c r="U13" s="7" t="s">
        <v>47</v>
      </c>
      <c r="V13" s="2" t="s">
        <v>29</v>
      </c>
      <c r="W13" s="7" t="s">
        <v>32</v>
      </c>
      <c r="X13" s="2" t="s">
        <v>33</v>
      </c>
    </row>
    <row r="14" spans="1:24" s="9" customFormat="1" ht="15.75" customHeight="1" x14ac:dyDescent="0.2">
      <c r="A14" s="2" t="s">
        <v>78</v>
      </c>
      <c r="B14" s="2" t="s">
        <v>79</v>
      </c>
      <c r="C14" s="10" t="s">
        <v>129</v>
      </c>
      <c r="D14" s="2" t="s">
        <v>60</v>
      </c>
      <c r="E14" s="3">
        <v>2026</v>
      </c>
      <c r="F14" s="2" t="s">
        <v>54</v>
      </c>
      <c r="G14" s="2" t="s">
        <v>67</v>
      </c>
      <c r="H14" s="2" t="s">
        <v>56</v>
      </c>
      <c r="I14" s="4">
        <v>46119.697222222203</v>
      </c>
      <c r="J14" s="5">
        <f t="shared" si="0"/>
        <v>46126</v>
      </c>
      <c r="K14" s="6">
        <v>46122</v>
      </c>
      <c r="L14" s="7" t="s">
        <v>29</v>
      </c>
      <c r="M14" s="6"/>
      <c r="N14" s="6"/>
      <c r="O14" s="5">
        <f>DATE(YEAR(I14),MONTH(I14),DAY(I14))+30+IF(L14="Y",IFERROR(N14-M14,0),0)</f>
        <v>46149</v>
      </c>
      <c r="P14" s="2" t="s">
        <v>57</v>
      </c>
      <c r="Q14" s="7" t="s">
        <v>29</v>
      </c>
      <c r="R14" s="2" t="s">
        <v>29</v>
      </c>
      <c r="S14" s="2"/>
      <c r="T14" s="6">
        <v>46133</v>
      </c>
      <c r="U14" s="7" t="s">
        <v>31</v>
      </c>
      <c r="V14" s="2" t="s">
        <v>29</v>
      </c>
      <c r="W14" s="7" t="s">
        <v>32</v>
      </c>
      <c r="X14" s="2" t="s">
        <v>33</v>
      </c>
    </row>
    <row r="15" spans="1:24" s="9" customFormat="1" ht="15.75" customHeight="1" x14ac:dyDescent="0.2">
      <c r="A15" s="2" t="s">
        <v>80</v>
      </c>
      <c r="B15" s="2" t="s">
        <v>81</v>
      </c>
      <c r="C15" s="2" t="s">
        <v>146</v>
      </c>
      <c r="D15" s="2" t="s">
        <v>36</v>
      </c>
      <c r="E15" s="3">
        <v>2026</v>
      </c>
      <c r="F15" s="2" t="s">
        <v>82</v>
      </c>
      <c r="G15" s="2" t="s">
        <v>51</v>
      </c>
      <c r="H15" s="2" t="s">
        <v>39</v>
      </c>
      <c r="I15" s="4">
        <v>46120.572916666701</v>
      </c>
      <c r="J15" s="5">
        <f t="shared" si="0"/>
        <v>46127</v>
      </c>
      <c r="K15" s="6">
        <v>46122</v>
      </c>
      <c r="L15" s="7" t="s">
        <v>29</v>
      </c>
      <c r="M15" s="6"/>
      <c r="N15" s="6"/>
      <c r="O15" s="5">
        <f>DATE(YEAR(I15),MONTH(I15),DAY(I15))+30+IF(L15="Y",IFERROR(N15-M15,0),0)</f>
        <v>46150</v>
      </c>
      <c r="P15" s="2" t="s">
        <v>40</v>
      </c>
      <c r="Q15" s="7" t="s">
        <v>41</v>
      </c>
      <c r="R15" s="2" t="s">
        <v>29</v>
      </c>
      <c r="S15" s="2"/>
      <c r="T15" s="6">
        <v>46142</v>
      </c>
      <c r="U15" s="7" t="s">
        <v>47</v>
      </c>
      <c r="V15" s="2" t="s">
        <v>29</v>
      </c>
      <c r="W15" s="7" t="s">
        <v>32</v>
      </c>
      <c r="X15" s="2" t="s">
        <v>33</v>
      </c>
    </row>
    <row r="16" spans="1:24" s="9" customFormat="1" ht="15.75" customHeight="1" x14ac:dyDescent="0.2">
      <c r="A16" s="2" t="s">
        <v>83</v>
      </c>
      <c r="B16" s="2" t="s">
        <v>84</v>
      </c>
      <c r="C16" s="2" t="s">
        <v>147</v>
      </c>
      <c r="D16" s="2" t="s">
        <v>36</v>
      </c>
      <c r="E16" s="3">
        <v>2026</v>
      </c>
      <c r="F16" s="2" t="s">
        <v>37</v>
      </c>
      <c r="G16" s="2" t="s">
        <v>38</v>
      </c>
      <c r="H16" s="2" t="s">
        <v>39</v>
      </c>
      <c r="I16" s="4">
        <v>46147.666666666701</v>
      </c>
      <c r="J16" s="5">
        <f t="shared" si="0"/>
        <v>46154</v>
      </c>
      <c r="K16" s="6">
        <v>46147</v>
      </c>
      <c r="L16" s="7" t="s">
        <v>29</v>
      </c>
      <c r="M16" s="6"/>
      <c r="N16" s="6"/>
      <c r="O16" s="8">
        <f>I16+3</f>
        <v>46150.666666666701</v>
      </c>
      <c r="P16" s="2" t="s">
        <v>40</v>
      </c>
      <c r="Q16" s="7" t="s">
        <v>41</v>
      </c>
      <c r="R16" s="2" t="s">
        <v>29</v>
      </c>
      <c r="S16" s="2"/>
      <c r="T16" s="6">
        <v>46149</v>
      </c>
      <c r="U16" s="7" t="s">
        <v>31</v>
      </c>
      <c r="V16" s="2" t="s">
        <v>29</v>
      </c>
      <c r="W16" s="7" t="s">
        <v>32</v>
      </c>
      <c r="X16" s="2" t="s">
        <v>33</v>
      </c>
    </row>
    <row r="17" spans="1:24" s="9" customFormat="1" ht="15.75" customHeight="1" x14ac:dyDescent="0.2">
      <c r="A17" s="2" t="s">
        <v>85</v>
      </c>
      <c r="B17" s="2" t="s">
        <v>86</v>
      </c>
      <c r="C17" s="10" t="s">
        <v>134</v>
      </c>
      <c r="D17" s="2" t="s">
        <v>60</v>
      </c>
      <c r="E17" s="3">
        <v>2026</v>
      </c>
      <c r="F17" s="2" t="s">
        <v>26</v>
      </c>
      <c r="G17" s="2" t="s">
        <v>27</v>
      </c>
      <c r="H17" s="2" t="s">
        <v>28</v>
      </c>
      <c r="I17" s="4">
        <v>46148.383333333302</v>
      </c>
      <c r="J17" s="5">
        <f t="shared" si="0"/>
        <v>46155</v>
      </c>
      <c r="K17" s="6">
        <v>46149</v>
      </c>
      <c r="L17" s="7" t="s">
        <v>29</v>
      </c>
      <c r="M17" s="6"/>
      <c r="N17" s="6"/>
      <c r="O17" s="8">
        <f>I17+3</f>
        <v>46151.383333333302</v>
      </c>
      <c r="P17" s="2" t="s">
        <v>30</v>
      </c>
      <c r="Q17" s="7" t="s">
        <v>29</v>
      </c>
      <c r="R17" s="2" t="s">
        <v>87</v>
      </c>
      <c r="S17" s="2"/>
      <c r="T17" s="6"/>
      <c r="U17" s="7"/>
      <c r="V17" s="2" t="s">
        <v>29</v>
      </c>
      <c r="W17" s="7" t="s">
        <v>88</v>
      </c>
      <c r="X17" s="2" t="s">
        <v>33</v>
      </c>
    </row>
    <row r="18" spans="1:24" s="9" customFormat="1" ht="15.75" customHeight="1" x14ac:dyDescent="0.2">
      <c r="A18" s="2" t="s">
        <v>89</v>
      </c>
      <c r="B18" s="2" t="s">
        <v>90</v>
      </c>
      <c r="C18" s="2" t="s">
        <v>148</v>
      </c>
      <c r="D18" s="2" t="s">
        <v>36</v>
      </c>
      <c r="E18" s="3">
        <v>2026</v>
      </c>
      <c r="F18" s="2" t="s">
        <v>50</v>
      </c>
      <c r="G18" s="2" t="s">
        <v>67</v>
      </c>
      <c r="H18" s="2" t="s">
        <v>39</v>
      </c>
      <c r="I18" s="4">
        <v>46122.479166666701</v>
      </c>
      <c r="J18" s="5">
        <f t="shared" si="0"/>
        <v>46129</v>
      </c>
      <c r="K18" s="6">
        <v>46125</v>
      </c>
      <c r="L18" s="7" t="s">
        <v>29</v>
      </c>
      <c r="M18" s="6"/>
      <c r="N18" s="6"/>
      <c r="O18" s="5">
        <f t="shared" ref="O18:O31" si="1">DATE(YEAR(I18),MONTH(I18),DAY(I18))+30+IF(L18="Y",IFERROR(N18-M18,0),0)</f>
        <v>46152</v>
      </c>
      <c r="P18" s="2"/>
      <c r="Q18" s="7" t="s">
        <v>29</v>
      </c>
      <c r="R18" s="2" t="s">
        <v>91</v>
      </c>
      <c r="S18" s="2"/>
      <c r="T18" s="6"/>
      <c r="U18" s="7"/>
      <c r="V18" s="2" t="s">
        <v>29</v>
      </c>
      <c r="W18" s="7" t="s">
        <v>92</v>
      </c>
      <c r="X18" s="2" t="s">
        <v>33</v>
      </c>
    </row>
    <row r="19" spans="1:24" s="9" customFormat="1" ht="15.75" customHeight="1" x14ac:dyDescent="0.2">
      <c r="A19" s="2" t="s">
        <v>93</v>
      </c>
      <c r="B19" s="2" t="s">
        <v>94</v>
      </c>
      <c r="C19" s="10" t="s">
        <v>130</v>
      </c>
      <c r="D19" s="2" t="s">
        <v>36</v>
      </c>
      <c r="E19" s="3">
        <v>2026</v>
      </c>
      <c r="F19" s="2" t="s">
        <v>50</v>
      </c>
      <c r="G19" s="2" t="s">
        <v>51</v>
      </c>
      <c r="H19" s="2" t="s">
        <v>39</v>
      </c>
      <c r="I19" s="4">
        <v>46123.545138888898</v>
      </c>
      <c r="J19" s="5">
        <f t="shared" si="0"/>
        <v>46129</v>
      </c>
      <c r="K19" s="6">
        <v>46124</v>
      </c>
      <c r="L19" s="7" t="s">
        <v>29</v>
      </c>
      <c r="M19" s="6"/>
      <c r="N19" s="6"/>
      <c r="O19" s="5">
        <f t="shared" si="1"/>
        <v>46153</v>
      </c>
      <c r="P19" s="2" t="s">
        <v>95</v>
      </c>
      <c r="Q19" s="7" t="s">
        <v>41</v>
      </c>
      <c r="R19" s="2" t="s">
        <v>29</v>
      </c>
      <c r="S19" s="2"/>
      <c r="T19" s="6">
        <v>46137</v>
      </c>
      <c r="U19" s="7" t="s">
        <v>47</v>
      </c>
      <c r="V19" s="2" t="s">
        <v>96</v>
      </c>
      <c r="W19" s="7" t="s">
        <v>32</v>
      </c>
      <c r="X19" s="2" t="s">
        <v>33</v>
      </c>
    </row>
    <row r="20" spans="1:24" s="9" customFormat="1" ht="15.75" customHeight="1" x14ac:dyDescent="0.2">
      <c r="A20" s="2" t="s">
        <v>97</v>
      </c>
      <c r="B20" s="2" t="s">
        <v>98</v>
      </c>
      <c r="C20" s="10" t="s">
        <v>149</v>
      </c>
      <c r="D20" s="2" t="s">
        <v>60</v>
      </c>
      <c r="E20" s="3">
        <v>2026</v>
      </c>
      <c r="F20" s="2" t="s">
        <v>54</v>
      </c>
      <c r="G20" s="2" t="s">
        <v>99</v>
      </c>
      <c r="H20" s="2" t="s">
        <v>56</v>
      </c>
      <c r="I20" s="4">
        <v>46125.427083333299</v>
      </c>
      <c r="J20" s="5">
        <f t="shared" si="0"/>
        <v>46132</v>
      </c>
      <c r="K20" s="6">
        <v>46127</v>
      </c>
      <c r="L20" s="7" t="s">
        <v>29</v>
      </c>
      <c r="M20" s="6"/>
      <c r="N20" s="6"/>
      <c r="O20" s="5">
        <f t="shared" si="1"/>
        <v>46155</v>
      </c>
      <c r="P20" s="2" t="s">
        <v>57</v>
      </c>
      <c r="Q20" s="7" t="s">
        <v>29</v>
      </c>
      <c r="R20" s="2" t="s">
        <v>29</v>
      </c>
      <c r="S20" s="2"/>
      <c r="T20" s="6">
        <v>46147</v>
      </c>
      <c r="U20" s="7" t="s">
        <v>100</v>
      </c>
      <c r="V20" s="2" t="s">
        <v>29</v>
      </c>
      <c r="W20" s="7" t="s">
        <v>32</v>
      </c>
      <c r="X20" s="2" t="s">
        <v>33</v>
      </c>
    </row>
    <row r="21" spans="1:24" s="9" customFormat="1" ht="15.75" customHeight="1" x14ac:dyDescent="0.2">
      <c r="A21" s="2" t="s">
        <v>101</v>
      </c>
      <c r="B21" s="2" t="s">
        <v>102</v>
      </c>
      <c r="C21" s="10" t="s">
        <v>131</v>
      </c>
      <c r="D21" s="2" t="s">
        <v>25</v>
      </c>
      <c r="E21" s="3">
        <v>2026</v>
      </c>
      <c r="F21" s="2" t="s">
        <v>54</v>
      </c>
      <c r="G21" s="2" t="s">
        <v>67</v>
      </c>
      <c r="H21" s="2" t="s">
        <v>39</v>
      </c>
      <c r="I21" s="4">
        <v>46127.595833333296</v>
      </c>
      <c r="J21" s="5">
        <f t="shared" si="0"/>
        <v>46134</v>
      </c>
      <c r="K21" s="6">
        <v>46130</v>
      </c>
      <c r="L21" s="7" t="s">
        <v>29</v>
      </c>
      <c r="M21" s="6"/>
      <c r="N21" s="6"/>
      <c r="O21" s="5">
        <f t="shared" si="1"/>
        <v>46157</v>
      </c>
      <c r="P21" s="2" t="s">
        <v>103</v>
      </c>
      <c r="Q21" s="7" t="s">
        <v>29</v>
      </c>
      <c r="R21" s="2" t="s">
        <v>29</v>
      </c>
      <c r="S21" s="2"/>
      <c r="T21" s="6">
        <v>46151</v>
      </c>
      <c r="U21" s="7" t="s">
        <v>100</v>
      </c>
      <c r="V21" s="2" t="s">
        <v>29</v>
      </c>
      <c r="W21" s="7" t="s">
        <v>104</v>
      </c>
      <c r="X21" s="2" t="s">
        <v>33</v>
      </c>
    </row>
    <row r="22" spans="1:24" s="9" customFormat="1" ht="15.75" customHeight="1" x14ac:dyDescent="0.2">
      <c r="A22" s="2" t="s">
        <v>105</v>
      </c>
      <c r="B22" s="2" t="s">
        <v>106</v>
      </c>
      <c r="C22" s="2" t="s">
        <v>150</v>
      </c>
      <c r="D22" s="2" t="s">
        <v>60</v>
      </c>
      <c r="E22" s="3">
        <v>2026</v>
      </c>
      <c r="F22" s="2" t="s">
        <v>54</v>
      </c>
      <c r="G22" s="2" t="s">
        <v>67</v>
      </c>
      <c r="H22" s="2" t="s">
        <v>56</v>
      </c>
      <c r="I22" s="4">
        <v>46129.479166666701</v>
      </c>
      <c r="J22" s="5">
        <f t="shared" si="0"/>
        <v>46136</v>
      </c>
      <c r="K22" s="6">
        <v>46132</v>
      </c>
      <c r="L22" s="7" t="s">
        <v>29</v>
      </c>
      <c r="M22" s="6"/>
      <c r="N22" s="6"/>
      <c r="O22" s="5">
        <f t="shared" si="1"/>
        <v>46159</v>
      </c>
      <c r="P22" s="2" t="s">
        <v>57</v>
      </c>
      <c r="Q22" s="7" t="s">
        <v>29</v>
      </c>
      <c r="R22" s="2" t="s">
        <v>29</v>
      </c>
      <c r="S22" s="2"/>
      <c r="T22" s="6">
        <v>46150</v>
      </c>
      <c r="U22" s="7" t="s">
        <v>47</v>
      </c>
      <c r="V22" s="2" t="s">
        <v>29</v>
      </c>
      <c r="W22" s="7" t="s">
        <v>32</v>
      </c>
      <c r="X22" s="2" t="s">
        <v>33</v>
      </c>
    </row>
    <row r="23" spans="1:24" s="9" customFormat="1" ht="15.75" customHeight="1" x14ac:dyDescent="0.2">
      <c r="A23" s="2" t="s">
        <v>107</v>
      </c>
      <c r="B23" s="2" t="s">
        <v>108</v>
      </c>
      <c r="C23" s="2" t="s">
        <v>151</v>
      </c>
      <c r="D23" s="2" t="s">
        <v>36</v>
      </c>
      <c r="E23" s="3">
        <v>2026</v>
      </c>
      <c r="F23" s="2" t="s">
        <v>50</v>
      </c>
      <c r="G23" s="2" t="s">
        <v>51</v>
      </c>
      <c r="H23" s="2" t="s">
        <v>39</v>
      </c>
      <c r="I23" s="4">
        <v>46133.416666666701</v>
      </c>
      <c r="J23" s="5">
        <f t="shared" si="0"/>
        <v>46140</v>
      </c>
      <c r="K23" s="6">
        <v>46135</v>
      </c>
      <c r="L23" s="7" t="s">
        <v>29</v>
      </c>
      <c r="M23" s="6"/>
      <c r="N23" s="6"/>
      <c r="O23" s="5">
        <f t="shared" si="1"/>
        <v>46163</v>
      </c>
      <c r="P23" s="2" t="s">
        <v>40</v>
      </c>
      <c r="Q23" s="7" t="s">
        <v>41</v>
      </c>
      <c r="R23" s="2" t="s">
        <v>29</v>
      </c>
      <c r="S23" s="2" t="s">
        <v>80</v>
      </c>
      <c r="T23" s="6">
        <v>46153</v>
      </c>
      <c r="U23" s="7" t="s">
        <v>31</v>
      </c>
      <c r="V23" s="2" t="s">
        <v>29</v>
      </c>
      <c r="W23" s="7" t="s">
        <v>32</v>
      </c>
      <c r="X23" s="2" t="s">
        <v>33</v>
      </c>
    </row>
    <row r="24" spans="1:24" s="9" customFormat="1" ht="15.75" customHeight="1" x14ac:dyDescent="0.2">
      <c r="A24" s="2" t="s">
        <v>109</v>
      </c>
      <c r="B24" s="2" t="s">
        <v>110</v>
      </c>
      <c r="C24" s="2" t="s">
        <v>152</v>
      </c>
      <c r="D24" s="2" t="s">
        <v>60</v>
      </c>
      <c r="E24" s="3">
        <v>2026</v>
      </c>
      <c r="F24" s="2" t="s">
        <v>54</v>
      </c>
      <c r="G24" s="2" t="s">
        <v>55</v>
      </c>
      <c r="H24" s="2" t="s">
        <v>56</v>
      </c>
      <c r="I24" s="4">
        <v>46135.395833333299</v>
      </c>
      <c r="J24" s="5">
        <f t="shared" si="0"/>
        <v>46142</v>
      </c>
      <c r="K24" s="6">
        <v>46137</v>
      </c>
      <c r="L24" s="7" t="s">
        <v>29</v>
      </c>
      <c r="M24" s="6"/>
      <c r="N24" s="6"/>
      <c r="O24" s="5">
        <f t="shared" si="1"/>
        <v>46165</v>
      </c>
      <c r="P24" s="2" t="s">
        <v>57</v>
      </c>
      <c r="Q24" s="7" t="s">
        <v>29</v>
      </c>
      <c r="R24" s="2" t="s">
        <v>29</v>
      </c>
      <c r="S24" s="2"/>
      <c r="T24" s="6">
        <v>46151</v>
      </c>
      <c r="U24" s="7" t="s">
        <v>31</v>
      </c>
      <c r="V24" s="2" t="s">
        <v>29</v>
      </c>
      <c r="W24" s="7" t="s">
        <v>32</v>
      </c>
      <c r="X24" s="2" t="s">
        <v>33</v>
      </c>
    </row>
    <row r="25" spans="1:24" s="9" customFormat="1" ht="15.75" customHeight="1" x14ac:dyDescent="0.2">
      <c r="A25" s="2" t="s">
        <v>111</v>
      </c>
      <c r="B25" s="2" t="s">
        <v>112</v>
      </c>
      <c r="C25" s="10" t="s">
        <v>132</v>
      </c>
      <c r="D25" s="2" t="s">
        <v>36</v>
      </c>
      <c r="E25" s="3">
        <v>2026</v>
      </c>
      <c r="F25" s="2" t="s">
        <v>50</v>
      </c>
      <c r="G25" s="2" t="s">
        <v>67</v>
      </c>
      <c r="H25" s="2" t="s">
        <v>77</v>
      </c>
      <c r="I25" s="4">
        <v>46136.416666666701</v>
      </c>
      <c r="J25" s="5">
        <f t="shared" si="0"/>
        <v>46143</v>
      </c>
      <c r="K25" s="6">
        <v>46137</v>
      </c>
      <c r="L25" s="7" t="s">
        <v>29</v>
      </c>
      <c r="M25" s="6"/>
      <c r="N25" s="6"/>
      <c r="O25" s="5">
        <f t="shared" si="1"/>
        <v>46166</v>
      </c>
      <c r="P25" s="2" t="s">
        <v>69</v>
      </c>
      <c r="Q25" s="7" t="s">
        <v>29</v>
      </c>
      <c r="R25" s="2" t="s">
        <v>29</v>
      </c>
      <c r="S25" s="2"/>
      <c r="T25" s="6">
        <v>46151</v>
      </c>
      <c r="U25" s="7" t="s">
        <v>31</v>
      </c>
      <c r="V25" s="2" t="s">
        <v>29</v>
      </c>
      <c r="W25" s="7" t="s">
        <v>32</v>
      </c>
      <c r="X25" s="2" t="s">
        <v>33</v>
      </c>
    </row>
    <row r="26" spans="1:24" s="9" customFormat="1" ht="15.75" customHeight="1" x14ac:dyDescent="0.2">
      <c r="A26" s="2" t="s">
        <v>113</v>
      </c>
      <c r="B26" s="2" t="s">
        <v>114</v>
      </c>
      <c r="C26" s="2" t="s">
        <v>153</v>
      </c>
      <c r="D26" s="2" t="s">
        <v>36</v>
      </c>
      <c r="E26" s="3">
        <v>2026</v>
      </c>
      <c r="F26" s="2" t="s">
        <v>50</v>
      </c>
      <c r="G26" s="2" t="s">
        <v>67</v>
      </c>
      <c r="H26" s="2" t="s">
        <v>39</v>
      </c>
      <c r="I26" s="4">
        <v>46128.375</v>
      </c>
      <c r="J26" s="5">
        <f t="shared" si="0"/>
        <v>46135</v>
      </c>
      <c r="K26" s="6">
        <v>46130</v>
      </c>
      <c r="L26" s="7" t="s">
        <v>41</v>
      </c>
      <c r="M26" s="6">
        <v>46134</v>
      </c>
      <c r="N26" s="6">
        <v>46143</v>
      </c>
      <c r="O26" s="5">
        <f t="shared" si="1"/>
        <v>46167</v>
      </c>
      <c r="P26" s="2" t="s">
        <v>40</v>
      </c>
      <c r="Q26" s="7" t="s">
        <v>29</v>
      </c>
      <c r="R26" s="2" t="s">
        <v>29</v>
      </c>
      <c r="S26" s="2"/>
      <c r="T26" s="6"/>
      <c r="U26" s="7"/>
      <c r="V26" s="2" t="s">
        <v>29</v>
      </c>
      <c r="W26" s="7" t="s">
        <v>115</v>
      </c>
      <c r="X26" s="2" t="s">
        <v>33</v>
      </c>
    </row>
    <row r="27" spans="1:24" s="9" customFormat="1" ht="15.75" customHeight="1" x14ac:dyDescent="0.2">
      <c r="A27" s="2" t="s">
        <v>116</v>
      </c>
      <c r="B27" s="2" t="s">
        <v>117</v>
      </c>
      <c r="C27" s="2" t="s">
        <v>154</v>
      </c>
      <c r="D27" s="2" t="s">
        <v>25</v>
      </c>
      <c r="E27" s="3">
        <v>2026</v>
      </c>
      <c r="F27" s="2" t="s">
        <v>50</v>
      </c>
      <c r="G27" s="2" t="s">
        <v>118</v>
      </c>
      <c r="H27" s="2" t="s">
        <v>56</v>
      </c>
      <c r="I27" s="4">
        <v>46140.385416666701</v>
      </c>
      <c r="J27" s="5">
        <f t="shared" si="0"/>
        <v>46147</v>
      </c>
      <c r="K27" s="6">
        <v>46142</v>
      </c>
      <c r="L27" s="7" t="s">
        <v>29</v>
      </c>
      <c r="M27" s="6"/>
      <c r="N27" s="6"/>
      <c r="O27" s="5">
        <f t="shared" si="1"/>
        <v>46170</v>
      </c>
      <c r="P27" s="2" t="s">
        <v>57</v>
      </c>
      <c r="Q27" s="7" t="s">
        <v>41</v>
      </c>
      <c r="R27" s="2" t="s">
        <v>29</v>
      </c>
      <c r="S27" s="2"/>
      <c r="T27" s="6"/>
      <c r="U27" s="7"/>
      <c r="V27" s="2" t="s">
        <v>29</v>
      </c>
      <c r="W27" s="7" t="s">
        <v>115</v>
      </c>
      <c r="X27" s="2" t="s">
        <v>33</v>
      </c>
    </row>
    <row r="28" spans="1:24" s="9" customFormat="1" ht="15.75" customHeight="1" x14ac:dyDescent="0.2">
      <c r="A28" s="2" t="s">
        <v>119</v>
      </c>
      <c r="B28" s="2" t="s">
        <v>120</v>
      </c>
      <c r="C28" s="2" t="s">
        <v>155</v>
      </c>
      <c r="D28" s="2" t="s">
        <v>60</v>
      </c>
      <c r="E28" s="3">
        <v>2026</v>
      </c>
      <c r="F28" s="2" t="s">
        <v>82</v>
      </c>
      <c r="G28" s="2" t="s">
        <v>46</v>
      </c>
      <c r="H28" s="2" t="s">
        <v>39</v>
      </c>
      <c r="I28" s="4">
        <v>46141.583333333299</v>
      </c>
      <c r="J28" s="5">
        <f t="shared" si="0"/>
        <v>46148</v>
      </c>
      <c r="K28" s="6">
        <v>46143</v>
      </c>
      <c r="L28" s="7" t="s">
        <v>29</v>
      </c>
      <c r="M28" s="6"/>
      <c r="N28" s="6"/>
      <c r="O28" s="5">
        <f t="shared" si="1"/>
        <v>46171</v>
      </c>
      <c r="P28" s="2" t="s">
        <v>40</v>
      </c>
      <c r="Q28" s="7" t="s">
        <v>29</v>
      </c>
      <c r="R28" s="2" t="s">
        <v>29</v>
      </c>
      <c r="S28" s="2"/>
      <c r="T28" s="6"/>
      <c r="U28" s="7"/>
      <c r="V28" s="2" t="s">
        <v>29</v>
      </c>
      <c r="W28" s="7" t="s">
        <v>115</v>
      </c>
      <c r="X28" s="2" t="s">
        <v>33</v>
      </c>
    </row>
    <row r="29" spans="1:24" s="9" customFormat="1" ht="15.75" customHeight="1" x14ac:dyDescent="0.2">
      <c r="A29" s="2" t="s">
        <v>121</v>
      </c>
      <c r="B29" s="2" t="s">
        <v>122</v>
      </c>
      <c r="C29" s="2" t="s">
        <v>156</v>
      </c>
      <c r="D29" s="2" t="s">
        <v>25</v>
      </c>
      <c r="E29" s="3">
        <v>2026</v>
      </c>
      <c r="F29" s="2" t="s">
        <v>54</v>
      </c>
      <c r="G29" s="2" t="s">
        <v>67</v>
      </c>
      <c r="H29" s="2" t="s">
        <v>39</v>
      </c>
      <c r="I29" s="4">
        <v>46143.489583333299</v>
      </c>
      <c r="J29" s="5">
        <f t="shared" si="0"/>
        <v>46150</v>
      </c>
      <c r="K29" s="6">
        <v>46146</v>
      </c>
      <c r="L29" s="7" t="s">
        <v>29</v>
      </c>
      <c r="M29" s="6"/>
      <c r="N29" s="6"/>
      <c r="O29" s="5">
        <f t="shared" si="1"/>
        <v>46173</v>
      </c>
      <c r="P29" s="2" t="s">
        <v>40</v>
      </c>
      <c r="Q29" s="7" t="s">
        <v>29</v>
      </c>
      <c r="R29" s="2" t="s">
        <v>29</v>
      </c>
      <c r="S29" s="2"/>
      <c r="T29" s="6"/>
      <c r="U29" s="7"/>
      <c r="V29" s="2" t="s">
        <v>29</v>
      </c>
      <c r="W29" s="7" t="s">
        <v>115</v>
      </c>
      <c r="X29" s="2" t="s">
        <v>33</v>
      </c>
    </row>
    <row r="30" spans="1:24" s="9" customFormat="1" ht="15.75" customHeight="1" x14ac:dyDescent="0.2">
      <c r="A30" s="2" t="s">
        <v>123</v>
      </c>
      <c r="B30" s="2" t="s">
        <v>124</v>
      </c>
      <c r="C30" s="10" t="s">
        <v>133</v>
      </c>
      <c r="D30" s="2" t="s">
        <v>25</v>
      </c>
      <c r="E30" s="3">
        <v>2026</v>
      </c>
      <c r="F30" s="2" t="s">
        <v>82</v>
      </c>
      <c r="G30" s="2" t="s">
        <v>46</v>
      </c>
      <c r="H30" s="2" t="s">
        <v>39</v>
      </c>
      <c r="I30" s="4">
        <v>46144.604166666701</v>
      </c>
      <c r="J30" s="5">
        <f t="shared" si="0"/>
        <v>46150</v>
      </c>
      <c r="K30" s="6">
        <v>46144</v>
      </c>
      <c r="L30" s="7" t="s">
        <v>29</v>
      </c>
      <c r="M30" s="6"/>
      <c r="N30" s="6"/>
      <c r="O30" s="5">
        <f t="shared" si="1"/>
        <v>46174</v>
      </c>
      <c r="P30" s="2" t="s">
        <v>125</v>
      </c>
      <c r="Q30" s="7" t="s">
        <v>29</v>
      </c>
      <c r="R30" s="2" t="s">
        <v>29</v>
      </c>
      <c r="S30" s="2"/>
      <c r="T30" s="6">
        <v>46145</v>
      </c>
      <c r="U30" s="7" t="s">
        <v>31</v>
      </c>
      <c r="V30" s="2" t="s">
        <v>29</v>
      </c>
      <c r="W30" s="7" t="s">
        <v>115</v>
      </c>
      <c r="X30" s="2" t="s">
        <v>33</v>
      </c>
    </row>
    <row r="31" spans="1:24" s="9" customFormat="1" ht="15.75" customHeight="1" x14ac:dyDescent="0.2">
      <c r="A31" s="2" t="s">
        <v>126</v>
      </c>
      <c r="B31" s="2" t="s">
        <v>127</v>
      </c>
      <c r="C31" s="2" t="s">
        <v>157</v>
      </c>
      <c r="D31" s="2" t="s">
        <v>60</v>
      </c>
      <c r="E31" s="3">
        <v>2026</v>
      </c>
      <c r="F31" s="2" t="s">
        <v>50</v>
      </c>
      <c r="G31" s="2" t="s">
        <v>51</v>
      </c>
      <c r="H31" s="2" t="s">
        <v>39</v>
      </c>
      <c r="I31" s="4">
        <v>46146.395833333299</v>
      </c>
      <c r="J31" s="5">
        <f t="shared" si="0"/>
        <v>46153</v>
      </c>
      <c r="K31" s="6">
        <v>46148</v>
      </c>
      <c r="L31" s="7" t="s">
        <v>29</v>
      </c>
      <c r="M31" s="6"/>
      <c r="N31" s="6"/>
      <c r="O31" s="5">
        <f t="shared" si="1"/>
        <v>46176</v>
      </c>
      <c r="P31" s="2" t="s">
        <v>40</v>
      </c>
      <c r="Q31" s="7" t="s">
        <v>41</v>
      </c>
      <c r="R31" s="2" t="s">
        <v>29</v>
      </c>
      <c r="S31" s="2"/>
      <c r="T31" s="6"/>
      <c r="U31" s="7"/>
      <c r="V31" s="2" t="s">
        <v>29</v>
      </c>
      <c r="W31" s="7" t="s">
        <v>92</v>
      </c>
      <c r="X31" s="2" t="s">
        <v>33</v>
      </c>
    </row>
  </sheetData>
  <autoFilter ref="A1:X31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Appeals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Darcy Kessler</cp:lastModifiedBy>
  <cp:revision>0</cp:revision>
  <dcterms:created xsi:type="dcterms:W3CDTF">2026-04-14T17:37:12Z</dcterms:created>
  <dcterms:modified xsi:type="dcterms:W3CDTF">2026-04-14T19:47:00Z</dcterms:modified>
  <dc:language>en-US</dc:language>
</cp:coreProperties>
</file>