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ongl/Desktop/Ridgeline/"/>
    </mc:Choice>
  </mc:AlternateContent>
  <xr:revisionPtr revIDLastSave="0" documentId="13_ncr:1_{E9CEB10D-42F2-3343-BE57-91585B56179D}" xr6:coauthVersionLast="47" xr6:coauthVersionMax="47" xr10:uidLastSave="{00000000-0000-0000-0000-000000000000}"/>
  <bookViews>
    <workbookView xWindow="12380" yWindow="600" windowWidth="26020" windowHeight="19240" tabRatio="500" xr2:uid="{00000000-000D-0000-FFFF-FFFF00000000}"/>
  </bookViews>
  <sheets>
    <sheet name="Active Cases" sheetId="1" r:id="rId1"/>
    <sheet name="Absence Log" sheetId="2" r:id="rId2"/>
    <sheet name="Closure Checklist" sheetId="3" r:id="rId3"/>
  </sheets>
  <definedNames>
    <definedName name="_xlnm._FilterDatabase" localSheetId="1" hidden="1">'Absence Log'!$A$1:$K$3</definedName>
    <definedName name="_xlnm._FilterDatabase" localSheetId="0" hidden="1">'Active Cases'!$A$1:$Y$4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2" i="2"/>
  <c r="R23" i="1"/>
  <c r="O23" i="1"/>
  <c r="R22" i="1"/>
  <c r="O22" i="1"/>
  <c r="R21" i="1"/>
  <c r="O21" i="1"/>
  <c r="R20" i="1"/>
  <c r="O20" i="1"/>
  <c r="R19" i="1"/>
  <c r="O19" i="1"/>
  <c r="R18" i="1"/>
  <c r="O18" i="1"/>
  <c r="R17" i="1"/>
  <c r="O17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R3" i="1"/>
  <c r="O3" i="1"/>
  <c r="R2" i="1"/>
  <c r="O2" i="1"/>
</calcChain>
</file>

<file path=xl/sharedStrings.xml><?xml version="1.0" encoding="utf-8"?>
<sst xmlns="http://schemas.openxmlformats.org/spreadsheetml/2006/main" count="512" uniqueCount="250">
  <si>
    <t>Case ID</t>
  </si>
  <si>
    <t>Employee ID</t>
  </si>
  <si>
    <t>Employee Name</t>
  </si>
  <si>
    <t>Department</t>
  </si>
  <si>
    <t>Leave Type(s)</t>
  </si>
  <si>
    <t>Priority</t>
  </si>
  <si>
    <t>Leave Form</t>
  </si>
  <si>
    <t>Case Status</t>
  </si>
  <si>
    <t>Start Date</t>
  </si>
  <si>
    <t>Expected End Date</t>
  </si>
  <si>
    <t>Actual End Date</t>
  </si>
  <si>
    <t>Regular Workweek Hrs</t>
  </si>
  <si>
    <t>Hours / Days Designated</t>
  </si>
  <si>
    <t>Hours Used To Date</t>
  </si>
  <si>
    <t>Rolling 12-Month Balance</t>
  </si>
  <si>
    <t>Eligibility Notice Date</t>
  </si>
  <si>
    <t>Cert Requested Date</t>
  </si>
  <si>
    <t>Cert Due Date</t>
  </si>
  <si>
    <t>Cert Received Date</t>
  </si>
  <si>
    <t>Cert Status</t>
  </si>
  <si>
    <t>Designation Notice Date</t>
  </si>
  <si>
    <t>Manager Name</t>
  </si>
  <si>
    <t>Manager Notified</t>
  </si>
  <si>
    <t>Foreseeable / Unforeseeable</t>
  </si>
  <si>
    <t>Contact Preference</t>
  </si>
  <si>
    <t>Supporting Documentation</t>
  </si>
  <si>
    <t>Notes</t>
  </si>
  <si>
    <t>LC-2026-0098</t>
  </si>
  <si>
    <t>EMP-1042</t>
  </si>
  <si>
    <t>Priya Nambiar</t>
  </si>
  <si>
    <t>Product</t>
  </si>
  <si>
    <t>FMLA + FAMLI</t>
  </si>
  <si>
    <t>P1</t>
  </si>
  <si>
    <t>Continuous</t>
  </si>
  <si>
    <t>Active - Approved</t>
  </si>
  <si>
    <t>2026-03-05</t>
  </si>
  <si>
    <t>2026-03-19</t>
  </si>
  <si>
    <t>2026-03-06</t>
  </si>
  <si>
    <t>2026-03-14</t>
  </si>
  <si>
    <t>Complete - Approved</t>
  </si>
  <si>
    <t>2026-03-15</t>
  </si>
  <si>
    <t>Leslie Cho</t>
  </si>
  <si>
    <t>Unforeseeable</t>
  </si>
  <si>
    <t>Work Email</t>
  </si>
  <si>
    <t>None</t>
  </si>
  <si>
    <t>Cert received 03/14; designation issued 03/15</t>
  </si>
  <si>
    <t>LC-2026-0112</t>
  </si>
  <si>
    <t>EMP-1001</t>
  </si>
  <si>
    <t>Jordan Rivera</t>
  </si>
  <si>
    <t>Operations</t>
  </si>
  <si>
    <t>FAMLI</t>
  </si>
  <si>
    <t>Active - Pending Certification</t>
  </si>
  <si>
    <t>2026-04-01</t>
  </si>
  <si>
    <t>2026-04-30</t>
  </si>
  <si>
    <t>2026-04-02</t>
  </si>
  <si>
    <t>Pending - Awaiting Cert</t>
  </si>
  <si>
    <t>Sam Okonkwo</t>
  </si>
  <si>
    <t>Foreseeable</t>
  </si>
  <si>
    <t>Cert due 04/17; monitor closely; concurrent FMLA case LC-2026-0044 (active since 2025-08-01)</t>
  </si>
  <si>
    <t>LC-2026-0044</t>
  </si>
  <si>
    <t>FMLA</t>
  </si>
  <si>
    <t>P2</t>
  </si>
  <si>
    <t>Intermittent</t>
  </si>
  <si>
    <t>2025-08-01</t>
  </si>
  <si>
    <t>2026-07-31</t>
  </si>
  <si>
    <t>2025-08-02</t>
  </si>
  <si>
    <t>2025-08-10</t>
  </si>
  <si>
    <t>2025-08-12</t>
  </si>
  <si>
    <t>Intermittent; 30-day review due 2026-04-20 per §22; concurrent FAMLI case LC-2026-0112 (opened 2026-04-01)</t>
  </si>
  <si>
    <t>LC-2026-0017</t>
  </si>
  <si>
    <t>EMP-1126</t>
  </si>
  <si>
    <t>Theo Mbeki</t>
  </si>
  <si>
    <t>Supply Chain</t>
  </si>
  <si>
    <t>2026-02-03</t>
  </si>
  <si>
    <t>2027-02-02</t>
  </si>
  <si>
    <t>2026-02-04</t>
  </si>
  <si>
    <t>2026-02-15</t>
  </si>
  <si>
    <t>2026-02-17</t>
  </si>
  <si>
    <t>Jerome Baptiste</t>
  </si>
  <si>
    <t>Intermittent migraines; 30-day review due 2026-05-03</t>
  </si>
  <si>
    <t>LC-2026-0059</t>
  </si>
  <si>
    <t>EMP-1103</t>
  </si>
  <si>
    <t>Fatima Al-Hassan</t>
  </si>
  <si>
    <t>2026-04-07</t>
  </si>
  <si>
    <t>2027-04-06</t>
  </si>
  <si>
    <t>2026-04-08</t>
  </si>
  <si>
    <t>Marcus Webb</t>
  </si>
  <si>
    <t>Cert due 04/23; escalate if not received</t>
  </si>
  <si>
    <t>LC-2026-0003</t>
  </si>
  <si>
    <t>EMP-1100</t>
  </si>
  <si>
    <t>Closed - Returned</t>
  </si>
  <si>
    <t>2026-01-13</t>
  </si>
  <si>
    <t>2026-02-07</t>
  </si>
  <si>
    <t>2026-02-10</t>
  </si>
  <si>
    <t>2026-01-14</t>
  </si>
  <si>
    <t>2026-01-22</t>
  </si>
  <si>
    <t>2026-01-24</t>
  </si>
  <si>
    <t>Employee returned 02/10; case closure pending final checklist</t>
  </si>
  <si>
    <t>LC-2026-0071</t>
  </si>
  <si>
    <t>EMP-1102</t>
  </si>
  <si>
    <t>Kenji Nakamura</t>
  </si>
  <si>
    <t>USERRA</t>
  </si>
  <si>
    <t>Escalated - Benefits Manager</t>
  </si>
  <si>
    <t>2026-04-15</t>
  </si>
  <si>
    <t>2026-07-15</t>
  </si>
  <si>
    <t>2026-04-10</t>
  </si>
  <si>
    <t>N/A - USERRA</t>
  </si>
  <si>
    <t>Military orders</t>
  </si>
  <si>
    <t>Military deployment orders received; routed to Benefits Manager per SOP §18.4</t>
  </si>
  <si>
    <t>LC-2026-0078</t>
  </si>
  <si>
    <t>EMP-1118</t>
  </si>
  <si>
    <t>Elliot Drummond</t>
  </si>
  <si>
    <t>Finance</t>
  </si>
  <si>
    <t>ADA Accommodation</t>
  </si>
  <si>
    <t>N/A - ADA</t>
  </si>
  <si>
    <t>CFO</t>
  </si>
  <si>
    <t>Accommodation request - routed to HR Director; LC does not progress independently</t>
  </si>
  <si>
    <t>LC-2026-0082</t>
  </si>
  <si>
    <t>EMP-1106</t>
  </si>
  <si>
    <t>Simone Dupont</t>
  </si>
  <si>
    <t>2026-07-06</t>
  </si>
  <si>
    <t>Personal Email</t>
  </si>
  <si>
    <t>Parental leave - new birth; FMLA+FAMLI concurrent; CDLE claim submitted</t>
  </si>
  <si>
    <t>LC-2026-0008</t>
  </si>
  <si>
    <t>EMP-1136</t>
  </si>
  <si>
    <t>Ivan Petrenko</t>
  </si>
  <si>
    <t>2026-01-06</t>
  </si>
  <si>
    <t>2026-03-27</t>
  </si>
  <si>
    <t>2026-03-31</t>
  </si>
  <si>
    <t>2026-01-07</t>
  </si>
  <si>
    <t>2026-01-17</t>
  </si>
  <si>
    <t>2026-01-20</t>
  </si>
  <si>
    <t>Employee returned 03/31; final balance = 0; closure checklist in progress</t>
  </si>
  <si>
    <t>LC-2026-0022</t>
  </si>
  <si>
    <t>EMP-1145</t>
  </si>
  <si>
    <t>Gideon Park</t>
  </si>
  <si>
    <t>2026-02-09</t>
  </si>
  <si>
    <t>2026-04-03</t>
  </si>
  <si>
    <t>2026-02-19</t>
  </si>
  <si>
    <t>2026-02-21</t>
  </si>
  <si>
    <t>Employee returned 04/07; closing actions pending</t>
  </si>
  <si>
    <t>LC-2026-0034</t>
  </si>
  <si>
    <t>EMP-1148</t>
  </si>
  <si>
    <t>Vanessa Ogundimu</t>
  </si>
  <si>
    <t>Customer Experience</t>
  </si>
  <si>
    <t>2026-03-02</t>
  </si>
  <si>
    <t>2027-03-01</t>
  </si>
  <si>
    <t>2026-03-03</t>
  </si>
  <si>
    <t>2026-03-13</t>
  </si>
  <si>
    <t>Brittany Holt</t>
  </si>
  <si>
    <t>Chronic condition; intermittent approved 1-2 days/month</t>
  </si>
  <si>
    <t>LC-2026-0065</t>
  </si>
  <si>
    <t>EMP-1139</t>
  </si>
  <si>
    <t>Celeste Fontaine</t>
  </si>
  <si>
    <t>2027-03-31</t>
  </si>
  <si>
    <t>Cert due 04/17; follow up if not received</t>
  </si>
  <si>
    <t>LC-2026-0074</t>
  </si>
  <si>
    <t>EMP-1162</t>
  </si>
  <si>
    <t>Antoine Laurent</t>
  </si>
  <si>
    <t>IT</t>
  </si>
  <si>
    <t>2026-04-16</t>
  </si>
  <si>
    <t>2026-04-18</t>
  </si>
  <si>
    <t>Priscilla Osei</t>
  </si>
  <si>
    <t>Post-surgical follow-up; intermittent approved up to 3 days/month</t>
  </si>
  <si>
    <t>LC-2026-0086</t>
  </si>
  <si>
    <t>EMP-1171</t>
  </si>
  <si>
    <t>Miriam Holloway</t>
  </si>
  <si>
    <t>2026-06-29</t>
  </si>
  <si>
    <t>2026-03-28</t>
  </si>
  <si>
    <t>2026-04-04</t>
  </si>
  <si>
    <t>Parental leave - new birth; FMLA+FAMLI concurrent; CDLE claim submitted 04/07</t>
  </si>
  <si>
    <t>LC-2026-0091</t>
  </si>
  <si>
    <t>EMP-1133</t>
  </si>
  <si>
    <t>Naomi Flores</t>
  </si>
  <si>
    <t>P3</t>
  </si>
  <si>
    <t>2027-04-09</t>
  </si>
  <si>
    <t>New intake today; cert requested; 30-day review to be scheduled</t>
  </si>
  <si>
    <t>LC-2026-0010</t>
  </si>
  <si>
    <t>EMP-1191</t>
  </si>
  <si>
    <t>Darius Freeman</t>
  </si>
  <si>
    <t>2027-01-19</t>
  </si>
  <si>
    <t>2026-01-21</t>
  </si>
  <si>
    <t>2026-01-30</t>
  </si>
  <si>
    <t>2026-02-01</t>
  </si>
  <si>
    <t>Intermittent chronic condition; 30-day review due 2026-05-20</t>
  </si>
  <si>
    <t>LC-2026-0023</t>
  </si>
  <si>
    <t>EMP-1204</t>
  </si>
  <si>
    <t>Rosie Chang</t>
  </si>
  <si>
    <t>2026-05-08</t>
  </si>
  <si>
    <t>2026-02-18</t>
  </si>
  <si>
    <t>2026-02-25</t>
  </si>
  <si>
    <t>2026-02-28</t>
  </si>
  <si>
    <t>Parental leave newborn; FAMLI claim FAMLI-CO-2026-29817 filed</t>
  </si>
  <si>
    <t>LC-2026-0061</t>
  </si>
  <si>
    <t>EMP-1186</t>
  </si>
  <si>
    <t>Yuna Sato</t>
  </si>
  <si>
    <t>2026-04-06</t>
  </si>
  <si>
    <t>2027-04-05</t>
  </si>
  <si>
    <t>Cert due 04/22 - follow up if not received by 04/19</t>
  </si>
  <si>
    <t>LC-2025-0080</t>
  </si>
  <si>
    <t>EMP-1218</t>
  </si>
  <si>
    <t>Isaac Mensah</t>
  </si>
  <si>
    <t>2025-11-03</t>
  </si>
  <si>
    <t>2026-01-23</t>
  </si>
  <si>
    <t>2026-01-27</t>
  </si>
  <si>
    <t>2025-11-04</t>
  </si>
  <si>
    <t>2025-11-12</t>
  </si>
  <si>
    <t>2025-11-14</t>
  </si>
  <si>
    <t>Employee returned 01/27; closure checklist in progress</t>
  </si>
  <si>
    <t>LC-2026-0089</t>
  </si>
  <si>
    <t>EMP-1212</t>
  </si>
  <si>
    <t>Beau Whitaker</t>
  </si>
  <si>
    <t>Sales</t>
  </si>
  <si>
    <t>2026-04-21</t>
  </si>
  <si>
    <t>2026-10-21</t>
  </si>
  <si>
    <t>Ingrid Svensson</t>
  </si>
  <si>
    <t>Reserve deployment orders received 04/14; routed to Benefits Manager</t>
  </si>
  <si>
    <t>LC-2026-0068</t>
  </si>
  <si>
    <t>EMP-1190</t>
  </si>
  <si>
    <t>Zara Mitchell</t>
  </si>
  <si>
    <t>Bereavement</t>
  </si>
  <si>
    <t>N/A - Bereavement</t>
  </si>
  <si>
    <t>Alejandro Vega</t>
  </si>
  <si>
    <t>Immediate family 3 days approved; closing</t>
  </si>
  <si>
    <t>Absence Date</t>
  </si>
  <si>
    <t>Hours Used</t>
  </si>
  <si>
    <t>Reported By</t>
  </si>
  <si>
    <t>Leave Type</t>
  </si>
  <si>
    <t>Running Case Total (hrs)</t>
  </si>
  <si>
    <t>Logged By (LC)</t>
  </si>
  <si>
    <t>Log Timestamp (MT)</t>
  </si>
  <si>
    <t>Employee</t>
  </si>
  <si>
    <t>LC</t>
  </si>
  <si>
    <t>2026-04-07 09:15 MT</t>
  </si>
  <si>
    <t>Single intermittent episode — migraines</t>
  </si>
  <si>
    <t>2026-03-22</t>
  </si>
  <si>
    <t>2026-03-22 10:02 MT</t>
  </si>
  <si>
    <t>Checklist Item</t>
  </si>
  <si>
    <t>Complete? (Y/N)</t>
  </si>
  <si>
    <t>Date / Notes</t>
  </si>
  <si>
    <t>Employee has returned to work or leave has been exhausted</t>
  </si>
  <si>
    <t>Actual End Date populated in leave_tracker.xlsx</t>
  </si>
  <si>
    <t>Final rolling 12-month FMLA balance calculated and logged in case notes</t>
  </si>
  <si>
    <t>Fitness-for-Duty certification received (if required per §13.8)</t>
  </si>
  <si>
    <t>Return-to-work notice sent to manager via Template 12</t>
  </si>
  <si>
    <t>Payroll Lead notified of return date via #payroll-coordination</t>
  </si>
  <si>
    <t>leave_history.xlsx updated with final dates and hours used</t>
  </si>
  <si>
    <t>famli_coordination_log.xlsx updated (if FAMLI concurrent)</t>
  </si>
  <si>
    <t>Case email thread archived to [Employee_ID]/ folder</t>
  </si>
  <si>
    <t>Case Status set to Closed in leave_tracker.xlsx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</si>
</sst>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"/>
  </numFmts>
  <fonts count="4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DCE6F1"/>
        <bgColor rgb="FFCC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3"/>
  <sheetViews>
    <sheetView tabSelected="1" topLeftCell="S1" zoomScaleNormal="100" workbookViewId="0">
      <pane ySplit="1" topLeftCell="A2" activePane="bottomLeft" state="frozen"/>
      <selection pane="bottomLeft" activeCell="X5" sqref="X5"/>
    </sheetView>
  </sheetViews>
  <sheetFormatPr baseColWidth="10" defaultColWidth="8.6640625" defaultRowHeight="15" x14ac:dyDescent="0.2"/>
  <cols>
    <col min="1" max="1" width="16" customWidth="1"/>
    <col min="2" max="2" width="13" customWidth="1"/>
    <col min="3" max="3" width="22" customWidth="1"/>
    <col min="4" max="4" width="16" customWidth="1"/>
    <col min="5" max="5" width="28" customWidth="1"/>
    <col min="6" max="6" width="20" customWidth="1"/>
    <col min="7" max="7" width="22" customWidth="1"/>
    <col min="8" max="8" width="28" customWidth="1"/>
    <col min="9" max="9" width="13" customWidth="1"/>
    <col min="10" max="10" width="18" customWidth="1"/>
    <col min="11" max="11" width="15" customWidth="1"/>
    <col min="12" max="12" width="20" customWidth="1"/>
    <col min="13" max="13" width="22" customWidth="1"/>
    <col min="14" max="14" width="18" customWidth="1"/>
    <col min="15" max="17" width="20" customWidth="1"/>
    <col min="18" max="18" width="16" customWidth="1"/>
    <col min="19" max="19" width="18" customWidth="1"/>
    <col min="20" max="20" width="24" customWidth="1"/>
    <col min="21" max="21" width="22" customWidth="1"/>
    <col min="22" max="22" width="20" customWidth="1"/>
    <col min="23" max="23" width="24" customWidth="1"/>
    <col min="24" max="24" width="18" bestFit="1" customWidth="1"/>
    <col min="25" max="25" width="22" bestFit="1" customWidth="1"/>
    <col min="26" max="26" width="13.33203125" bestFit="1" customWidth="1"/>
    <col min="27" max="27" width="86.83203125" bestFit="1" customWidth="1"/>
  </cols>
  <sheetData>
    <row r="1" spans="1:27" ht="3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5" customHeight="1" x14ac:dyDescent="0.2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3" t="s">
        <v>35</v>
      </c>
      <c r="J2" s="3" t="s">
        <v>36</v>
      </c>
      <c r="K2" s="3"/>
      <c r="L2" s="4">
        <v>40</v>
      </c>
      <c r="M2" s="4">
        <v>80</v>
      </c>
      <c r="N2" s="4">
        <v>80</v>
      </c>
      <c r="O2" s="4">
        <f>M2-N2</f>
        <v>0</v>
      </c>
      <c r="P2" s="3" t="s">
        <v>37</v>
      </c>
      <c r="Q2" s="3" t="s">
        <v>37</v>
      </c>
      <c r="R2" s="3">
        <f t="shared" ref="R2:R23" si="0">IF(Q2&lt;&gt;"",Q2+15,"")</f>
        <v>46102</v>
      </c>
      <c r="S2" s="3" t="s">
        <v>38</v>
      </c>
      <c r="T2" s="2" t="s">
        <v>39</v>
      </c>
      <c r="U2" s="3" t="s">
        <v>40</v>
      </c>
      <c r="V2" s="2" t="s">
        <v>41</v>
      </c>
      <c r="W2" s="3" t="s">
        <v>37</v>
      </c>
      <c r="X2" t="s">
        <v>42</v>
      </c>
      <c r="Y2" t="s">
        <v>43</v>
      </c>
      <c r="Z2" t="s">
        <v>44</v>
      </c>
      <c r="AA2" s="2" t="s">
        <v>45</v>
      </c>
    </row>
    <row r="3" spans="1:27" ht="15" customHeight="1" x14ac:dyDescent="0.2">
      <c r="A3" s="5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 t="s">
        <v>32</v>
      </c>
      <c r="G3" s="5" t="s">
        <v>33</v>
      </c>
      <c r="H3" s="5" t="s">
        <v>51</v>
      </c>
      <c r="I3" s="6" t="s">
        <v>52</v>
      </c>
      <c r="J3" s="6" t="s">
        <v>53</v>
      </c>
      <c r="K3" s="6"/>
      <c r="L3" s="7">
        <v>40</v>
      </c>
      <c r="M3" s="7"/>
      <c r="N3" s="7">
        <v>0</v>
      </c>
      <c r="O3" s="7" t="str">
        <f>IF(M3&lt;&gt;"",M3-N3,"")</f>
        <v/>
      </c>
      <c r="P3" s="6" t="s">
        <v>54</v>
      </c>
      <c r="Q3" s="6" t="s">
        <v>54</v>
      </c>
      <c r="R3" s="6">
        <f t="shared" si="0"/>
        <v>46129</v>
      </c>
      <c r="S3" s="6"/>
      <c r="T3" s="5" t="s">
        <v>55</v>
      </c>
      <c r="U3" s="6"/>
      <c r="V3" s="5" t="s">
        <v>56</v>
      </c>
      <c r="W3" s="6" t="s">
        <v>54</v>
      </c>
      <c r="X3" t="s">
        <v>57</v>
      </c>
      <c r="Y3" t="s">
        <v>43</v>
      </c>
      <c r="Z3" t="s">
        <v>44</v>
      </c>
      <c r="AA3" s="5" t="s">
        <v>58</v>
      </c>
    </row>
    <row r="4" spans="1:27" ht="15" customHeight="1" x14ac:dyDescent="0.2">
      <c r="A4" s="2" t="s">
        <v>59</v>
      </c>
      <c r="B4" s="2" t="s">
        <v>47</v>
      </c>
      <c r="C4" s="2" t="s">
        <v>48</v>
      </c>
      <c r="D4" s="2" t="s">
        <v>49</v>
      </c>
      <c r="E4" s="2" t="s">
        <v>60</v>
      </c>
      <c r="F4" s="2" t="s">
        <v>61</v>
      </c>
      <c r="G4" s="2" t="s">
        <v>62</v>
      </c>
      <c r="H4" s="2" t="s">
        <v>34</v>
      </c>
      <c r="I4" s="3" t="s">
        <v>63</v>
      </c>
      <c r="J4" s="3" t="s">
        <v>64</v>
      </c>
      <c r="K4" s="3"/>
      <c r="L4" s="4">
        <v>40</v>
      </c>
      <c r="M4" s="4">
        <v>480</v>
      </c>
      <c r="N4" s="4">
        <v>40</v>
      </c>
      <c r="O4" s="4">
        <f>M4-N4</f>
        <v>440</v>
      </c>
      <c r="P4" s="3" t="s">
        <v>65</v>
      </c>
      <c r="Q4" s="3" t="s">
        <v>65</v>
      </c>
      <c r="R4" s="3">
        <f t="shared" si="0"/>
        <v>45886</v>
      </c>
      <c r="S4" s="3" t="s">
        <v>66</v>
      </c>
      <c r="T4" s="2" t="s">
        <v>39</v>
      </c>
      <c r="U4" s="3" t="s">
        <v>67</v>
      </c>
      <c r="V4" s="2" t="s">
        <v>56</v>
      </c>
      <c r="W4" s="3" t="s">
        <v>67</v>
      </c>
      <c r="X4" t="s">
        <v>57</v>
      </c>
      <c r="Y4" t="s">
        <v>43</v>
      </c>
      <c r="Z4" t="s">
        <v>44</v>
      </c>
      <c r="AA4" s="2" t="s">
        <v>68</v>
      </c>
    </row>
    <row r="5" spans="1:27" ht="15" customHeight="1" x14ac:dyDescent="0.2">
      <c r="A5" s="5" t="s">
        <v>69</v>
      </c>
      <c r="B5" s="5" t="s">
        <v>70</v>
      </c>
      <c r="C5" s="5" t="s">
        <v>71</v>
      </c>
      <c r="D5" s="5" t="s">
        <v>72</v>
      </c>
      <c r="E5" s="5" t="s">
        <v>60</v>
      </c>
      <c r="F5" s="5" t="s">
        <v>61</v>
      </c>
      <c r="G5" s="5" t="s">
        <v>62</v>
      </c>
      <c r="H5" s="5" t="s">
        <v>34</v>
      </c>
      <c r="I5" s="6" t="s">
        <v>73</v>
      </c>
      <c r="J5" s="6" t="s">
        <v>74</v>
      </c>
      <c r="K5" s="6"/>
      <c r="L5" s="7">
        <v>40</v>
      </c>
      <c r="M5" s="7">
        <v>480</v>
      </c>
      <c r="N5" s="7">
        <v>48</v>
      </c>
      <c r="O5" s="7">
        <f t="shared" ref="O5:O23" si="1">IF(M5&lt;&gt;"",M5-N5,"")</f>
        <v>432</v>
      </c>
      <c r="P5" s="6" t="s">
        <v>75</v>
      </c>
      <c r="Q5" s="6" t="s">
        <v>75</v>
      </c>
      <c r="R5" s="6">
        <f t="shared" si="0"/>
        <v>46072</v>
      </c>
      <c r="S5" s="6" t="s">
        <v>76</v>
      </c>
      <c r="T5" s="5" t="s">
        <v>39</v>
      </c>
      <c r="U5" s="6" t="s">
        <v>77</v>
      </c>
      <c r="V5" s="5" t="s">
        <v>78</v>
      </c>
      <c r="W5" s="6" t="s">
        <v>77</v>
      </c>
      <c r="X5" t="s">
        <v>57</v>
      </c>
      <c r="Y5" t="s">
        <v>43</v>
      </c>
      <c r="Z5" t="s">
        <v>44</v>
      </c>
      <c r="AA5" s="5" t="s">
        <v>79</v>
      </c>
    </row>
    <row r="6" spans="1:27" ht="15" customHeight="1" x14ac:dyDescent="0.2">
      <c r="A6" s="2" t="s">
        <v>80</v>
      </c>
      <c r="B6" s="2" t="s">
        <v>81</v>
      </c>
      <c r="C6" s="2" t="s">
        <v>82</v>
      </c>
      <c r="D6" s="2" t="s">
        <v>49</v>
      </c>
      <c r="E6" s="2" t="s">
        <v>60</v>
      </c>
      <c r="F6" s="2" t="s">
        <v>61</v>
      </c>
      <c r="G6" s="2" t="s">
        <v>62</v>
      </c>
      <c r="H6" s="2" t="s">
        <v>51</v>
      </c>
      <c r="I6" s="3" t="s">
        <v>83</v>
      </c>
      <c r="J6" s="3" t="s">
        <v>84</v>
      </c>
      <c r="K6" s="3"/>
      <c r="L6" s="4">
        <v>32</v>
      </c>
      <c r="M6" s="4"/>
      <c r="N6" s="4">
        <v>0</v>
      </c>
      <c r="O6" s="4" t="str">
        <f t="shared" si="1"/>
        <v/>
      </c>
      <c r="P6" s="3" t="s">
        <v>85</v>
      </c>
      <c r="Q6" s="3" t="s">
        <v>85</v>
      </c>
      <c r="R6" s="3">
        <f t="shared" si="0"/>
        <v>46135</v>
      </c>
      <c r="S6" s="3"/>
      <c r="T6" s="2" t="s">
        <v>55</v>
      </c>
      <c r="U6" s="3"/>
      <c r="V6" s="2" t="s">
        <v>86</v>
      </c>
      <c r="W6" s="3" t="s">
        <v>85</v>
      </c>
      <c r="X6" t="s">
        <v>57</v>
      </c>
      <c r="Y6" t="s">
        <v>43</v>
      </c>
      <c r="Z6" t="s">
        <v>44</v>
      </c>
      <c r="AA6" s="2" t="s">
        <v>87</v>
      </c>
    </row>
    <row r="7" spans="1:27" ht="23.25" customHeight="1" x14ac:dyDescent="0.2">
      <c r="A7" s="5" t="s">
        <v>88</v>
      </c>
      <c r="B7" s="5" t="s">
        <v>89</v>
      </c>
      <c r="C7" s="5" t="s">
        <v>86</v>
      </c>
      <c r="D7" s="5" t="s">
        <v>49</v>
      </c>
      <c r="E7" s="5" t="s">
        <v>60</v>
      </c>
      <c r="F7" s="5" t="s">
        <v>61</v>
      </c>
      <c r="G7" s="5" t="s">
        <v>33</v>
      </c>
      <c r="H7" s="8" t="s">
        <v>90</v>
      </c>
      <c r="I7" s="6" t="s">
        <v>91</v>
      </c>
      <c r="J7" s="6" t="s">
        <v>92</v>
      </c>
      <c r="K7" s="6" t="s">
        <v>93</v>
      </c>
      <c r="L7" s="7">
        <v>40</v>
      </c>
      <c r="M7" s="7">
        <v>160</v>
      </c>
      <c r="N7" s="7">
        <v>160</v>
      </c>
      <c r="O7" s="7">
        <f t="shared" si="1"/>
        <v>0</v>
      </c>
      <c r="P7" s="6" t="s">
        <v>94</v>
      </c>
      <c r="Q7" s="6" t="s">
        <v>94</v>
      </c>
      <c r="R7" s="6">
        <f t="shared" si="0"/>
        <v>46051</v>
      </c>
      <c r="S7" s="6" t="s">
        <v>95</v>
      </c>
      <c r="T7" s="5" t="s">
        <v>39</v>
      </c>
      <c r="U7" s="6" t="s">
        <v>96</v>
      </c>
      <c r="V7" s="5" t="s">
        <v>56</v>
      </c>
      <c r="W7" s="6" t="s">
        <v>96</v>
      </c>
      <c r="X7" t="s">
        <v>42</v>
      </c>
      <c r="Y7" t="s">
        <v>43</v>
      </c>
      <c r="Z7" t="s">
        <v>44</v>
      </c>
      <c r="AA7" s="5" t="s">
        <v>97</v>
      </c>
    </row>
    <row r="8" spans="1:27" ht="23.25" customHeight="1" x14ac:dyDescent="0.2">
      <c r="A8" s="2" t="s">
        <v>98</v>
      </c>
      <c r="B8" s="2" t="s">
        <v>99</v>
      </c>
      <c r="C8" s="2" t="s">
        <v>100</v>
      </c>
      <c r="D8" s="2" t="s">
        <v>49</v>
      </c>
      <c r="E8" s="2" t="s">
        <v>101</v>
      </c>
      <c r="F8" s="2" t="s">
        <v>32</v>
      </c>
      <c r="G8" s="2" t="s">
        <v>33</v>
      </c>
      <c r="H8" s="2" t="s">
        <v>102</v>
      </c>
      <c r="I8" s="3" t="s">
        <v>103</v>
      </c>
      <c r="J8" s="3" t="s">
        <v>104</v>
      </c>
      <c r="K8" s="3"/>
      <c r="L8" s="4">
        <v>40</v>
      </c>
      <c r="M8" s="4"/>
      <c r="N8" s="4">
        <v>0</v>
      </c>
      <c r="O8" s="4" t="str">
        <f t="shared" si="1"/>
        <v/>
      </c>
      <c r="P8" s="3" t="s">
        <v>105</v>
      </c>
      <c r="Q8" s="3"/>
      <c r="R8" s="3" t="str">
        <f t="shared" si="0"/>
        <v/>
      </c>
      <c r="S8" s="3"/>
      <c r="T8" s="2" t="s">
        <v>106</v>
      </c>
      <c r="U8" s="3"/>
      <c r="V8" s="2" t="s">
        <v>86</v>
      </c>
      <c r="W8" s="3" t="s">
        <v>105</v>
      </c>
      <c r="X8" t="s">
        <v>57</v>
      </c>
      <c r="Y8" t="s">
        <v>43</v>
      </c>
      <c r="Z8" t="s">
        <v>107</v>
      </c>
      <c r="AA8" s="2" t="s">
        <v>108</v>
      </c>
    </row>
    <row r="9" spans="1:27" ht="23.25" customHeight="1" x14ac:dyDescent="0.2">
      <c r="A9" s="5" t="s">
        <v>109</v>
      </c>
      <c r="B9" s="5" t="s">
        <v>110</v>
      </c>
      <c r="C9" s="5" t="s">
        <v>111</v>
      </c>
      <c r="D9" s="5" t="s">
        <v>112</v>
      </c>
      <c r="E9" s="5" t="s">
        <v>113</v>
      </c>
      <c r="F9" s="5" t="s">
        <v>61</v>
      </c>
      <c r="G9" s="5" t="s">
        <v>33</v>
      </c>
      <c r="H9" s="5" t="s">
        <v>102</v>
      </c>
      <c r="I9" s="6" t="s">
        <v>52</v>
      </c>
      <c r="J9" s="6"/>
      <c r="K9" s="6"/>
      <c r="L9" s="7">
        <v>40</v>
      </c>
      <c r="M9" s="7"/>
      <c r="N9" s="7">
        <v>0</v>
      </c>
      <c r="O9" s="7" t="str">
        <f t="shared" si="1"/>
        <v/>
      </c>
      <c r="P9" s="6" t="s">
        <v>52</v>
      </c>
      <c r="Q9" s="6"/>
      <c r="R9" s="6" t="str">
        <f t="shared" si="0"/>
        <v/>
      </c>
      <c r="S9" s="6"/>
      <c r="T9" s="5" t="s">
        <v>114</v>
      </c>
      <c r="U9" s="6"/>
      <c r="V9" s="5" t="s">
        <v>115</v>
      </c>
      <c r="W9" s="6" t="s">
        <v>52</v>
      </c>
      <c r="X9" t="s">
        <v>57</v>
      </c>
      <c r="Y9" t="s">
        <v>43</v>
      </c>
      <c r="Z9" t="s">
        <v>44</v>
      </c>
      <c r="AA9" s="5" t="s">
        <v>116</v>
      </c>
    </row>
    <row r="10" spans="1:27" ht="23.25" customHeight="1" x14ac:dyDescent="0.2">
      <c r="A10" s="2" t="s">
        <v>117</v>
      </c>
      <c r="B10" s="2" t="s">
        <v>118</v>
      </c>
      <c r="C10" s="2" t="s">
        <v>119</v>
      </c>
      <c r="D10" s="2" t="s">
        <v>30</v>
      </c>
      <c r="E10" s="2" t="s">
        <v>31</v>
      </c>
      <c r="F10" s="2" t="s">
        <v>32</v>
      </c>
      <c r="G10" s="2" t="s">
        <v>33</v>
      </c>
      <c r="H10" s="2" t="s">
        <v>34</v>
      </c>
      <c r="I10" s="3">
        <v>46120</v>
      </c>
      <c r="J10" s="3" t="s">
        <v>120</v>
      </c>
      <c r="K10" s="3"/>
      <c r="L10" s="4">
        <v>40</v>
      </c>
      <c r="M10" s="4">
        <v>480</v>
      </c>
      <c r="N10" s="4">
        <v>0</v>
      </c>
      <c r="O10" s="4">
        <f t="shared" si="1"/>
        <v>480</v>
      </c>
      <c r="P10" s="3" t="s">
        <v>52</v>
      </c>
      <c r="Q10" s="3" t="s">
        <v>52</v>
      </c>
      <c r="R10" s="3">
        <f t="shared" si="0"/>
        <v>46128</v>
      </c>
      <c r="S10" s="3" t="s">
        <v>83</v>
      </c>
      <c r="T10" s="2" t="s">
        <v>39</v>
      </c>
      <c r="U10" s="3" t="s">
        <v>105</v>
      </c>
      <c r="V10" s="2" t="s">
        <v>41</v>
      </c>
      <c r="W10" s="3" t="s">
        <v>105</v>
      </c>
      <c r="X10" t="s">
        <v>57</v>
      </c>
      <c r="Y10" t="s">
        <v>121</v>
      </c>
      <c r="Z10" t="s">
        <v>44</v>
      </c>
      <c r="AA10" s="2" t="s">
        <v>122</v>
      </c>
    </row>
    <row r="11" spans="1:27" ht="23.25" customHeight="1" x14ac:dyDescent="0.2">
      <c r="A11" s="5" t="s">
        <v>123</v>
      </c>
      <c r="B11" s="5" t="s">
        <v>124</v>
      </c>
      <c r="C11" s="5" t="s">
        <v>125</v>
      </c>
      <c r="D11" s="5" t="s">
        <v>49</v>
      </c>
      <c r="E11" s="5" t="s">
        <v>60</v>
      </c>
      <c r="F11" s="5" t="s">
        <v>61</v>
      </c>
      <c r="G11" s="5" t="s">
        <v>33</v>
      </c>
      <c r="H11" s="8" t="s">
        <v>90</v>
      </c>
      <c r="I11" s="6" t="s">
        <v>126</v>
      </c>
      <c r="J11" s="6" t="s">
        <v>127</v>
      </c>
      <c r="K11" s="6" t="s">
        <v>128</v>
      </c>
      <c r="L11" s="7">
        <v>40</v>
      </c>
      <c r="M11" s="7">
        <v>480</v>
      </c>
      <c r="N11" s="7">
        <v>480</v>
      </c>
      <c r="O11" s="7">
        <f t="shared" si="1"/>
        <v>0</v>
      </c>
      <c r="P11" s="6" t="s">
        <v>129</v>
      </c>
      <c r="Q11" s="6" t="s">
        <v>129</v>
      </c>
      <c r="R11" s="6">
        <f t="shared" si="0"/>
        <v>46044</v>
      </c>
      <c r="S11" s="6" t="s">
        <v>130</v>
      </c>
      <c r="T11" s="5" t="s">
        <v>39</v>
      </c>
      <c r="U11" s="6" t="s">
        <v>131</v>
      </c>
      <c r="V11" s="5" t="s">
        <v>86</v>
      </c>
      <c r="W11" s="6" t="s">
        <v>131</v>
      </c>
      <c r="X11" t="s">
        <v>42</v>
      </c>
      <c r="Y11" t="s">
        <v>43</v>
      </c>
      <c r="Z11" t="s">
        <v>44</v>
      </c>
      <c r="AA11" s="5" t="s">
        <v>132</v>
      </c>
    </row>
    <row r="12" spans="1:27" ht="15" customHeight="1" x14ac:dyDescent="0.2">
      <c r="A12" s="2" t="s">
        <v>133</v>
      </c>
      <c r="B12" s="2" t="s">
        <v>134</v>
      </c>
      <c r="C12" s="2" t="s">
        <v>135</v>
      </c>
      <c r="D12" s="2" t="s">
        <v>30</v>
      </c>
      <c r="E12" s="2" t="s">
        <v>60</v>
      </c>
      <c r="F12" s="2" t="s">
        <v>61</v>
      </c>
      <c r="G12" s="2" t="s">
        <v>33</v>
      </c>
      <c r="H12" s="8" t="s">
        <v>90</v>
      </c>
      <c r="I12" s="3" t="s">
        <v>136</v>
      </c>
      <c r="J12" s="3" t="s">
        <v>137</v>
      </c>
      <c r="K12" s="3" t="s">
        <v>83</v>
      </c>
      <c r="L12" s="4">
        <v>40</v>
      </c>
      <c r="M12" s="4">
        <v>320</v>
      </c>
      <c r="N12" s="4">
        <v>320</v>
      </c>
      <c r="O12" s="4">
        <f t="shared" si="1"/>
        <v>0</v>
      </c>
      <c r="P12" s="3" t="s">
        <v>93</v>
      </c>
      <c r="Q12" s="3" t="s">
        <v>93</v>
      </c>
      <c r="R12" s="3">
        <f t="shared" si="0"/>
        <v>46078</v>
      </c>
      <c r="S12" s="3" t="s">
        <v>138</v>
      </c>
      <c r="T12" s="2" t="s">
        <v>39</v>
      </c>
      <c r="U12" s="3" t="s">
        <v>139</v>
      </c>
      <c r="V12" s="2" t="s">
        <v>41</v>
      </c>
      <c r="W12" s="3" t="s">
        <v>139</v>
      </c>
      <c r="X12" t="s">
        <v>57</v>
      </c>
      <c r="Y12" t="s">
        <v>43</v>
      </c>
      <c r="Z12" t="s">
        <v>44</v>
      </c>
      <c r="AA12" s="2" t="s">
        <v>140</v>
      </c>
    </row>
    <row r="13" spans="1:27" ht="23.25" customHeight="1" x14ac:dyDescent="0.2">
      <c r="A13" s="5" t="s">
        <v>141</v>
      </c>
      <c r="B13" s="5" t="s">
        <v>142</v>
      </c>
      <c r="C13" s="5" t="s">
        <v>143</v>
      </c>
      <c r="D13" s="5" t="s">
        <v>144</v>
      </c>
      <c r="E13" s="5" t="s">
        <v>60</v>
      </c>
      <c r="F13" s="5" t="s">
        <v>61</v>
      </c>
      <c r="G13" s="5" t="s">
        <v>62</v>
      </c>
      <c r="H13" s="8" t="s">
        <v>34</v>
      </c>
      <c r="I13" s="6" t="s">
        <v>145</v>
      </c>
      <c r="J13" s="6" t="s">
        <v>146</v>
      </c>
      <c r="K13" s="6"/>
      <c r="L13" s="7">
        <v>40</v>
      </c>
      <c r="M13" s="7">
        <v>480</v>
      </c>
      <c r="N13" s="7">
        <v>80</v>
      </c>
      <c r="O13" s="7">
        <f t="shared" si="1"/>
        <v>400</v>
      </c>
      <c r="P13" s="6" t="s">
        <v>147</v>
      </c>
      <c r="Q13" s="6" t="s">
        <v>147</v>
      </c>
      <c r="R13" s="6">
        <f t="shared" si="0"/>
        <v>46099</v>
      </c>
      <c r="S13" s="6" t="s">
        <v>148</v>
      </c>
      <c r="T13" s="5" t="s">
        <v>39</v>
      </c>
      <c r="U13" s="6" t="s">
        <v>40</v>
      </c>
      <c r="V13" s="5" t="s">
        <v>149</v>
      </c>
      <c r="W13" s="6" t="s">
        <v>40</v>
      </c>
      <c r="X13" t="s">
        <v>57</v>
      </c>
      <c r="Y13" t="s">
        <v>43</v>
      </c>
      <c r="Z13" t="s">
        <v>44</v>
      </c>
      <c r="AA13" s="5" t="s">
        <v>150</v>
      </c>
    </row>
    <row r="14" spans="1:27" ht="15" customHeight="1" x14ac:dyDescent="0.2">
      <c r="A14" s="2" t="s">
        <v>151</v>
      </c>
      <c r="B14" s="2" t="s">
        <v>152</v>
      </c>
      <c r="C14" s="2" t="s">
        <v>153</v>
      </c>
      <c r="D14" s="2" t="s">
        <v>49</v>
      </c>
      <c r="E14" s="2" t="s">
        <v>60</v>
      </c>
      <c r="F14" s="2" t="s">
        <v>61</v>
      </c>
      <c r="G14" s="2" t="s">
        <v>62</v>
      </c>
      <c r="H14" s="9" t="s">
        <v>51</v>
      </c>
      <c r="I14" s="3" t="s">
        <v>52</v>
      </c>
      <c r="J14" s="3" t="s">
        <v>154</v>
      </c>
      <c r="K14" s="3"/>
      <c r="L14" s="4">
        <v>40</v>
      </c>
      <c r="M14" s="4"/>
      <c r="N14" s="4">
        <v>0</v>
      </c>
      <c r="O14" s="4" t="str">
        <f t="shared" si="1"/>
        <v/>
      </c>
      <c r="P14" s="3" t="s">
        <v>54</v>
      </c>
      <c r="Q14" s="3" t="s">
        <v>54</v>
      </c>
      <c r="R14" s="3">
        <f t="shared" si="0"/>
        <v>46129</v>
      </c>
      <c r="S14" s="3"/>
      <c r="T14" s="2" t="s">
        <v>55</v>
      </c>
      <c r="U14" s="3"/>
      <c r="V14" s="2" t="s">
        <v>56</v>
      </c>
      <c r="W14" s="3" t="s">
        <v>54</v>
      </c>
      <c r="X14" t="s">
        <v>57</v>
      </c>
      <c r="Y14" t="s">
        <v>43</v>
      </c>
      <c r="Z14" t="s">
        <v>44</v>
      </c>
      <c r="AA14" s="2" t="s">
        <v>155</v>
      </c>
    </row>
    <row r="15" spans="1:27" ht="23.25" customHeight="1" x14ac:dyDescent="0.2">
      <c r="A15" s="5" t="s">
        <v>156</v>
      </c>
      <c r="B15" s="5" t="s">
        <v>157</v>
      </c>
      <c r="C15" s="5" t="s">
        <v>158</v>
      </c>
      <c r="D15" s="5" t="s">
        <v>159</v>
      </c>
      <c r="E15" s="5" t="s">
        <v>60</v>
      </c>
      <c r="F15" s="5" t="s">
        <v>61</v>
      </c>
      <c r="G15" s="5" t="s">
        <v>62</v>
      </c>
      <c r="H15" s="8" t="s">
        <v>34</v>
      </c>
      <c r="I15" s="6" t="s">
        <v>83</v>
      </c>
      <c r="J15" s="6" t="s">
        <v>84</v>
      </c>
      <c r="K15" s="6"/>
      <c r="L15" s="7">
        <v>40</v>
      </c>
      <c r="M15" s="7">
        <v>480</v>
      </c>
      <c r="N15" s="7">
        <v>40</v>
      </c>
      <c r="O15" s="7">
        <f t="shared" si="1"/>
        <v>440</v>
      </c>
      <c r="P15" s="6" t="s">
        <v>85</v>
      </c>
      <c r="Q15" s="6" t="s">
        <v>85</v>
      </c>
      <c r="R15" s="6">
        <f t="shared" si="0"/>
        <v>46135</v>
      </c>
      <c r="S15" s="6" t="s">
        <v>160</v>
      </c>
      <c r="T15" s="5" t="s">
        <v>39</v>
      </c>
      <c r="U15" s="6" t="s">
        <v>161</v>
      </c>
      <c r="V15" s="5" t="s">
        <v>162</v>
      </c>
      <c r="W15" s="6" t="s">
        <v>161</v>
      </c>
      <c r="X15" t="s">
        <v>57</v>
      </c>
      <c r="Y15" t="s">
        <v>43</v>
      </c>
      <c r="Z15" t="s">
        <v>44</v>
      </c>
      <c r="AA15" s="5" t="s">
        <v>163</v>
      </c>
    </row>
    <row r="16" spans="1:27" ht="23.25" customHeight="1" x14ac:dyDescent="0.2">
      <c r="A16" s="2" t="s">
        <v>164</v>
      </c>
      <c r="B16" s="2" t="s">
        <v>165</v>
      </c>
      <c r="C16" s="2" t="s">
        <v>166</v>
      </c>
      <c r="D16" s="2" t="s">
        <v>72</v>
      </c>
      <c r="E16" s="2" t="s">
        <v>31</v>
      </c>
      <c r="F16" s="2" t="s">
        <v>32</v>
      </c>
      <c r="G16" s="2" t="s">
        <v>33</v>
      </c>
      <c r="H16" s="9" t="s">
        <v>34</v>
      </c>
      <c r="I16" s="3" t="s">
        <v>83</v>
      </c>
      <c r="J16" s="3" t="s">
        <v>167</v>
      </c>
      <c r="K16" s="3"/>
      <c r="L16" s="4">
        <v>40</v>
      </c>
      <c r="M16" s="4">
        <v>480</v>
      </c>
      <c r="N16" s="4">
        <v>8</v>
      </c>
      <c r="O16" s="4">
        <f t="shared" si="1"/>
        <v>472</v>
      </c>
      <c r="P16" s="3" t="s">
        <v>168</v>
      </c>
      <c r="Q16" s="3" t="s">
        <v>168</v>
      </c>
      <c r="R16" s="3">
        <f t="shared" si="0"/>
        <v>46124</v>
      </c>
      <c r="S16" s="3" t="s">
        <v>169</v>
      </c>
      <c r="T16" s="2" t="s">
        <v>39</v>
      </c>
      <c r="U16" s="3" t="s">
        <v>83</v>
      </c>
      <c r="V16" s="2" t="s">
        <v>78</v>
      </c>
      <c r="W16" s="3" t="s">
        <v>83</v>
      </c>
      <c r="X16" t="s">
        <v>57</v>
      </c>
      <c r="Y16" t="s">
        <v>121</v>
      </c>
      <c r="Z16" t="s">
        <v>44</v>
      </c>
      <c r="AA16" s="2" t="s">
        <v>170</v>
      </c>
    </row>
    <row r="17" spans="1:27" ht="23.25" customHeight="1" x14ac:dyDescent="0.2">
      <c r="A17" s="5" t="s">
        <v>171</v>
      </c>
      <c r="B17" s="5" t="s">
        <v>172</v>
      </c>
      <c r="C17" s="5" t="s">
        <v>173</v>
      </c>
      <c r="D17" s="5" t="s">
        <v>49</v>
      </c>
      <c r="E17" s="5" t="s">
        <v>60</v>
      </c>
      <c r="F17" s="5" t="s">
        <v>174</v>
      </c>
      <c r="G17" s="5" t="s">
        <v>62</v>
      </c>
      <c r="H17" s="8" t="s">
        <v>51</v>
      </c>
      <c r="I17" s="6" t="s">
        <v>105</v>
      </c>
      <c r="J17" s="6" t="s">
        <v>175</v>
      </c>
      <c r="K17" s="6"/>
      <c r="L17" s="7">
        <v>40</v>
      </c>
      <c r="M17" s="7">
        <v>240</v>
      </c>
      <c r="N17" s="7">
        <v>0</v>
      </c>
      <c r="O17" s="7">
        <f t="shared" si="1"/>
        <v>240</v>
      </c>
      <c r="P17" s="6" t="s">
        <v>105</v>
      </c>
      <c r="Q17" s="6" t="s">
        <v>105</v>
      </c>
      <c r="R17" s="6">
        <f t="shared" si="0"/>
        <v>46137</v>
      </c>
      <c r="S17" s="6"/>
      <c r="T17" s="5" t="s">
        <v>55</v>
      </c>
      <c r="U17" s="6"/>
      <c r="V17" s="5" t="s">
        <v>56</v>
      </c>
      <c r="W17" s="6" t="s">
        <v>105</v>
      </c>
      <c r="X17" t="s">
        <v>57</v>
      </c>
      <c r="Y17" t="s">
        <v>43</v>
      </c>
      <c r="Z17" t="s">
        <v>44</v>
      </c>
      <c r="AA17" s="5" t="s">
        <v>176</v>
      </c>
    </row>
    <row r="18" spans="1:27" ht="23.75" customHeight="1" x14ac:dyDescent="0.2">
      <c r="A18" s="5" t="s">
        <v>177</v>
      </c>
      <c r="B18" s="5" t="s">
        <v>178</v>
      </c>
      <c r="C18" s="5" t="s">
        <v>179</v>
      </c>
      <c r="D18" s="5" t="s">
        <v>144</v>
      </c>
      <c r="E18" s="5" t="s">
        <v>60</v>
      </c>
      <c r="F18" s="5" t="s">
        <v>61</v>
      </c>
      <c r="G18" s="5" t="s">
        <v>62</v>
      </c>
      <c r="H18" s="5" t="s">
        <v>34</v>
      </c>
      <c r="I18" s="6" t="s">
        <v>131</v>
      </c>
      <c r="J18" s="6" t="s">
        <v>180</v>
      </c>
      <c r="K18" s="6"/>
      <c r="L18" s="7">
        <v>40</v>
      </c>
      <c r="M18" s="7">
        <v>480</v>
      </c>
      <c r="N18" s="7">
        <v>64</v>
      </c>
      <c r="O18" s="7">
        <f t="shared" si="1"/>
        <v>416</v>
      </c>
      <c r="P18" s="6" t="s">
        <v>181</v>
      </c>
      <c r="Q18" s="6" t="s">
        <v>181</v>
      </c>
      <c r="R18" s="6">
        <f t="shared" si="0"/>
        <v>46058</v>
      </c>
      <c r="S18" s="6" t="s">
        <v>182</v>
      </c>
      <c r="T18" s="5" t="s">
        <v>39</v>
      </c>
      <c r="U18" s="6" t="s">
        <v>183</v>
      </c>
      <c r="V18" s="5" t="s">
        <v>149</v>
      </c>
      <c r="W18" s="6" t="s">
        <v>183</v>
      </c>
      <c r="X18" t="s">
        <v>57</v>
      </c>
      <c r="Y18" t="s">
        <v>43</v>
      </c>
      <c r="Z18" t="s">
        <v>44</v>
      </c>
      <c r="AA18" s="5" t="s">
        <v>184</v>
      </c>
    </row>
    <row r="19" spans="1:27" ht="23.75" customHeight="1" x14ac:dyDescent="0.2">
      <c r="A19" s="2" t="s">
        <v>185</v>
      </c>
      <c r="B19" s="2" t="s">
        <v>186</v>
      </c>
      <c r="C19" s="2" t="s">
        <v>187</v>
      </c>
      <c r="D19" s="2" t="s">
        <v>112</v>
      </c>
      <c r="E19" s="2" t="s">
        <v>31</v>
      </c>
      <c r="F19" s="2" t="s">
        <v>32</v>
      </c>
      <c r="G19" s="2" t="s">
        <v>33</v>
      </c>
      <c r="H19" s="2" t="s">
        <v>34</v>
      </c>
      <c r="I19" s="3" t="s">
        <v>77</v>
      </c>
      <c r="J19" s="3" t="s">
        <v>188</v>
      </c>
      <c r="K19" s="3"/>
      <c r="L19" s="4">
        <v>40</v>
      </c>
      <c r="M19" s="4">
        <v>480</v>
      </c>
      <c r="N19" s="4">
        <v>0</v>
      </c>
      <c r="O19" s="4">
        <f t="shared" si="1"/>
        <v>480</v>
      </c>
      <c r="P19" s="3" t="s">
        <v>189</v>
      </c>
      <c r="Q19" s="3" t="s">
        <v>189</v>
      </c>
      <c r="R19" s="3">
        <f t="shared" si="0"/>
        <v>46086</v>
      </c>
      <c r="S19" s="3" t="s">
        <v>190</v>
      </c>
      <c r="T19" s="2" t="s">
        <v>39</v>
      </c>
      <c r="U19" s="3" t="s">
        <v>191</v>
      </c>
      <c r="V19" s="2" t="s">
        <v>111</v>
      </c>
      <c r="W19" s="3" t="s">
        <v>191</v>
      </c>
      <c r="X19" t="s">
        <v>57</v>
      </c>
      <c r="Y19" t="s">
        <v>121</v>
      </c>
      <c r="Z19" t="s">
        <v>44</v>
      </c>
      <c r="AA19" s="2" t="s">
        <v>192</v>
      </c>
    </row>
    <row r="20" spans="1:27" ht="15" customHeight="1" x14ac:dyDescent="0.2">
      <c r="A20" s="5" t="s">
        <v>193</v>
      </c>
      <c r="B20" s="5" t="s">
        <v>194</v>
      </c>
      <c r="C20" s="5" t="s">
        <v>195</v>
      </c>
      <c r="D20" s="5" t="s">
        <v>30</v>
      </c>
      <c r="E20" s="5" t="s">
        <v>60</v>
      </c>
      <c r="F20" s="5" t="s">
        <v>61</v>
      </c>
      <c r="G20" s="5" t="s">
        <v>62</v>
      </c>
      <c r="H20" s="5" t="s">
        <v>51</v>
      </c>
      <c r="I20" s="6" t="s">
        <v>196</v>
      </c>
      <c r="J20" s="6" t="s">
        <v>197</v>
      </c>
      <c r="K20" s="6"/>
      <c r="L20" s="7">
        <v>40</v>
      </c>
      <c r="M20" s="7"/>
      <c r="N20" s="7">
        <v>0</v>
      </c>
      <c r="O20" s="7" t="str">
        <f t="shared" si="1"/>
        <v/>
      </c>
      <c r="P20" s="6" t="s">
        <v>83</v>
      </c>
      <c r="Q20" s="6" t="s">
        <v>83</v>
      </c>
      <c r="R20" s="6">
        <f t="shared" si="0"/>
        <v>46134</v>
      </c>
      <c r="S20" s="6"/>
      <c r="T20" s="5" t="s">
        <v>55</v>
      </c>
      <c r="U20" s="6"/>
      <c r="V20" s="5" t="s">
        <v>119</v>
      </c>
      <c r="W20" s="6" t="s">
        <v>83</v>
      </c>
      <c r="X20" t="s">
        <v>57</v>
      </c>
      <c r="Y20" t="s">
        <v>43</v>
      </c>
      <c r="Z20" t="s">
        <v>44</v>
      </c>
      <c r="AA20" s="5" t="s">
        <v>198</v>
      </c>
    </row>
    <row r="21" spans="1:27" ht="23.75" customHeight="1" x14ac:dyDescent="0.2">
      <c r="A21" s="2" t="s">
        <v>199</v>
      </c>
      <c r="B21" s="2" t="s">
        <v>200</v>
      </c>
      <c r="C21" s="2" t="s">
        <v>201</v>
      </c>
      <c r="D21" s="2" t="s">
        <v>72</v>
      </c>
      <c r="E21" s="2" t="s">
        <v>60</v>
      </c>
      <c r="F21" s="2" t="s">
        <v>61</v>
      </c>
      <c r="G21" s="2" t="s">
        <v>33</v>
      </c>
      <c r="H21" s="8" t="s">
        <v>90</v>
      </c>
      <c r="I21" s="3" t="s">
        <v>202</v>
      </c>
      <c r="J21" s="3" t="s">
        <v>203</v>
      </c>
      <c r="K21" s="3" t="s">
        <v>204</v>
      </c>
      <c r="L21" s="4">
        <v>40</v>
      </c>
      <c r="M21" s="4">
        <v>480</v>
      </c>
      <c r="N21" s="4">
        <v>480</v>
      </c>
      <c r="O21" s="4">
        <f t="shared" si="1"/>
        <v>0</v>
      </c>
      <c r="P21" s="3" t="s">
        <v>205</v>
      </c>
      <c r="Q21" s="3" t="s">
        <v>205</v>
      </c>
      <c r="R21" s="3">
        <f t="shared" si="0"/>
        <v>45980</v>
      </c>
      <c r="S21" s="3" t="s">
        <v>206</v>
      </c>
      <c r="T21" s="2" t="s">
        <v>39</v>
      </c>
      <c r="U21" s="3" t="s">
        <v>207</v>
      </c>
      <c r="V21" s="2" t="s">
        <v>78</v>
      </c>
      <c r="W21" s="3" t="s">
        <v>207</v>
      </c>
      <c r="X21" t="s">
        <v>42</v>
      </c>
      <c r="Y21" t="s">
        <v>43</v>
      </c>
      <c r="Z21" t="s">
        <v>44</v>
      </c>
      <c r="AA21" s="2" t="s">
        <v>208</v>
      </c>
    </row>
    <row r="22" spans="1:27" ht="23.75" customHeight="1" x14ac:dyDescent="0.2">
      <c r="A22" s="5" t="s">
        <v>209</v>
      </c>
      <c r="B22" s="5" t="s">
        <v>210</v>
      </c>
      <c r="C22" s="5" t="s">
        <v>211</v>
      </c>
      <c r="D22" s="5" t="s">
        <v>212</v>
      </c>
      <c r="E22" s="5" t="s">
        <v>101</v>
      </c>
      <c r="F22" s="5" t="s">
        <v>32</v>
      </c>
      <c r="G22" s="5" t="s">
        <v>33</v>
      </c>
      <c r="H22" s="5" t="s">
        <v>102</v>
      </c>
      <c r="I22" s="6" t="s">
        <v>213</v>
      </c>
      <c r="J22" s="6" t="s">
        <v>214</v>
      </c>
      <c r="K22" s="6"/>
      <c r="L22" s="7">
        <v>40</v>
      </c>
      <c r="M22" s="7"/>
      <c r="N22" s="7">
        <v>0</v>
      </c>
      <c r="O22" s="7" t="str">
        <f t="shared" si="1"/>
        <v/>
      </c>
      <c r="P22" s="6" t="s">
        <v>103</v>
      </c>
      <c r="Q22" s="6"/>
      <c r="R22" s="6" t="str">
        <f t="shared" si="0"/>
        <v/>
      </c>
      <c r="S22" s="6"/>
      <c r="T22" s="5" t="s">
        <v>106</v>
      </c>
      <c r="U22" s="6"/>
      <c r="V22" s="5" t="s">
        <v>215</v>
      </c>
      <c r="W22" s="6" t="s">
        <v>103</v>
      </c>
      <c r="X22" t="s">
        <v>57</v>
      </c>
      <c r="Y22" t="s">
        <v>43</v>
      </c>
      <c r="Z22" t="s">
        <v>107</v>
      </c>
      <c r="AA22" s="5" t="s">
        <v>216</v>
      </c>
    </row>
    <row r="23" spans="1:27" ht="15" customHeight="1" x14ac:dyDescent="0.2">
      <c r="A23" s="2" t="s">
        <v>217</v>
      </c>
      <c r="B23" s="2" t="s">
        <v>218</v>
      </c>
      <c r="C23" s="2" t="s">
        <v>219</v>
      </c>
      <c r="D23" s="2" t="s">
        <v>30</v>
      </c>
      <c r="E23" s="2" t="s">
        <v>220</v>
      </c>
      <c r="F23" s="2" t="s">
        <v>174</v>
      </c>
      <c r="G23" s="2" t="s">
        <v>33</v>
      </c>
      <c r="H23" s="8" t="s">
        <v>90</v>
      </c>
      <c r="I23" s="3" t="s">
        <v>85</v>
      </c>
      <c r="J23" s="3" t="s">
        <v>105</v>
      </c>
      <c r="K23" s="3">
        <v>46122</v>
      </c>
      <c r="L23" s="4">
        <v>40</v>
      </c>
      <c r="M23" s="4">
        <v>24</v>
      </c>
      <c r="N23" s="4">
        <v>24</v>
      </c>
      <c r="O23" s="4">
        <f t="shared" si="1"/>
        <v>0</v>
      </c>
      <c r="P23" s="3"/>
      <c r="Q23" s="3"/>
      <c r="R23" s="3" t="str">
        <f t="shared" si="0"/>
        <v/>
      </c>
      <c r="S23" s="3"/>
      <c r="T23" s="2" t="s">
        <v>221</v>
      </c>
      <c r="U23" s="3"/>
      <c r="V23" s="2" t="s">
        <v>222</v>
      </c>
      <c r="W23" s="3" t="s">
        <v>85</v>
      </c>
      <c r="X23" t="s">
        <v>42</v>
      </c>
      <c r="Y23" t="s">
        <v>43</v>
      </c>
      <c r="Z23" t="s">
        <v>44</v>
      </c>
      <c r="AA23" s="2" t="s">
        <v>223</v>
      </c>
    </row>
  </sheetData>
  <autoFilter ref="A1:Y4" xr:uid="{00000000-0009-0000-0000-000000000000}"/>
  <dataValidations count="2">
    <dataValidation type="list" allowBlank="1" sqref="H2:H1004" xr:uid="{00000000-0002-0000-0000-000000000000}">
      <formula1>"Intake — Pending Triage,Active — Pending Certification,Active — Approved,Active — Intermittent,Escalated — Benefits Manager,Escalated — Legal Review,Returned — Closing,Closed,Denied,Withdrawn"</formula1>
      <formula2>0</formula2>
    </dataValidation>
    <dataValidation type="list" allowBlank="1" sqref="F2:F1004" xr:uid="{00000000-0002-0000-0000-000001000000}">
      <formula1>"P1 — Statutory Deadline,P2 — Active Approved,P3 — Pending,P4 — Routine"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6640625" defaultRowHeight="15" x14ac:dyDescent="0.2"/>
  <cols>
    <col min="1" max="1" width="16" customWidth="1"/>
    <col min="2" max="2" width="13" customWidth="1"/>
    <col min="3" max="3" width="22" customWidth="1"/>
    <col min="4" max="4" width="14" customWidth="1"/>
    <col min="5" max="5" width="12" customWidth="1"/>
    <col min="6" max="6" width="20" customWidth="1"/>
    <col min="7" max="7" width="16" customWidth="1"/>
    <col min="8" max="8" width="24" customWidth="1"/>
    <col min="9" max="9" width="16" customWidth="1"/>
    <col min="10" max="10" width="22" customWidth="1"/>
    <col min="11" max="11" width="42" customWidth="1"/>
  </cols>
  <sheetData>
    <row r="1" spans="1:11" ht="31.5" customHeight="1" x14ac:dyDescent="0.2">
      <c r="A1" s="1" t="s">
        <v>0</v>
      </c>
      <c r="B1" s="1" t="s">
        <v>1</v>
      </c>
      <c r="C1" s="1" t="s">
        <v>2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26</v>
      </c>
    </row>
    <row r="2" spans="1:11" ht="15" customHeight="1" x14ac:dyDescent="0.2">
      <c r="A2" s="2" t="s">
        <v>59</v>
      </c>
      <c r="B2" s="2" t="s">
        <v>47</v>
      </c>
      <c r="C2" s="2" t="s">
        <v>48</v>
      </c>
      <c r="D2" s="3" t="s">
        <v>83</v>
      </c>
      <c r="E2" s="4">
        <v>8</v>
      </c>
      <c r="F2" s="2" t="s">
        <v>231</v>
      </c>
      <c r="G2" s="2" t="s">
        <v>60</v>
      </c>
      <c r="H2" s="4">
        <f>SUMIF(A:A,A2,E:E)</f>
        <v>16</v>
      </c>
      <c r="I2" s="2" t="s">
        <v>232</v>
      </c>
      <c r="J2" s="2" t="s">
        <v>233</v>
      </c>
      <c r="K2" s="2" t="s">
        <v>234</v>
      </c>
    </row>
    <row r="3" spans="1:11" ht="15" customHeight="1" x14ac:dyDescent="0.2">
      <c r="A3" s="5" t="s">
        <v>59</v>
      </c>
      <c r="B3" s="5" t="s">
        <v>47</v>
      </c>
      <c r="C3" s="5" t="s">
        <v>48</v>
      </c>
      <c r="D3" s="6" t="s">
        <v>235</v>
      </c>
      <c r="E3" s="7">
        <v>8</v>
      </c>
      <c r="F3" s="5" t="s">
        <v>231</v>
      </c>
      <c r="G3" s="5" t="s">
        <v>60</v>
      </c>
      <c r="H3" s="7">
        <f>SUMIF(A:A,A3,E:E)</f>
        <v>16</v>
      </c>
      <c r="I3" s="5" t="s">
        <v>232</v>
      </c>
      <c r="J3" s="5" t="s">
        <v>236</v>
      </c>
      <c r="K3" s="5" t="s">
        <v>234</v>
      </c>
    </row>
  </sheetData>
  <autoFilter ref="A1:K3" xr:uid="{00000000-0009-0000-0000-000001000000}"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6640625" defaultRowHeight="15" x14ac:dyDescent="0.2"/>
  <cols>
    <col min="1" max="1" width="16" customWidth="1"/>
    <col min="2" max="2" width="22" customWidth="1"/>
    <col min="3" max="3" width="56" customWidth="1"/>
    <col min="4" max="4" width="16" customWidth="1"/>
    <col min="5" max="5" width="24" customWidth="1"/>
  </cols>
  <sheetData>
    <row r="1" spans="1:5" ht="27.75" customHeight="1" x14ac:dyDescent="0.2">
      <c r="A1" s="1" t="s">
        <v>0</v>
      </c>
      <c r="B1" s="1" t="s">
        <v>2</v>
      </c>
      <c r="C1" s="1" t="s">
        <v>237</v>
      </c>
      <c r="D1" s="1" t="s">
        <v>238</v>
      </c>
      <c r="E1" s="1" t="s">
        <v>239</v>
      </c>
    </row>
    <row r="2" spans="1:5" ht="15" customHeight="1" x14ac:dyDescent="0.2">
      <c r="A2" s="5"/>
      <c r="B2" s="5"/>
      <c r="C2" s="5" t="s">
        <v>240</v>
      </c>
      <c r="D2" s="5"/>
      <c r="E2" s="5"/>
    </row>
    <row r="3" spans="1:5" ht="15" customHeight="1" x14ac:dyDescent="0.2">
      <c r="A3" s="2"/>
      <c r="B3" s="2"/>
      <c r="C3" s="2" t="s">
        <v>241</v>
      </c>
      <c r="D3" s="2"/>
      <c r="E3" s="2"/>
    </row>
    <row r="4" spans="1:5" ht="23.25" customHeight="1" x14ac:dyDescent="0.2">
      <c r="A4" s="5"/>
      <c r="B4" s="5"/>
      <c r="C4" s="5" t="s">
        <v>242</v>
      </c>
      <c r="D4" s="5"/>
      <c r="E4" s="5"/>
    </row>
    <row r="5" spans="1:5" ht="15" customHeight="1" x14ac:dyDescent="0.2">
      <c r="A5" s="2"/>
      <c r="B5" s="2"/>
      <c r="C5" s="2" t="s">
        <v>243</v>
      </c>
      <c r="D5" s="2"/>
      <c r="E5" s="2"/>
    </row>
    <row r="6" spans="1:5" ht="15" customHeight="1" x14ac:dyDescent="0.2">
      <c r="A6" s="5"/>
      <c r="B6" s="5"/>
      <c r="C6" s="5" t="s">
        <v>244</v>
      </c>
      <c r="D6" s="5"/>
      <c r="E6" s="5"/>
    </row>
    <row r="7" spans="1:5" ht="15" customHeight="1" x14ac:dyDescent="0.2">
      <c r="A7" s="2"/>
      <c r="B7" s="2"/>
      <c r="C7" s="2" t="s">
        <v>245</v>
      </c>
      <c r="D7" s="2"/>
      <c r="E7" s="2"/>
    </row>
    <row r="8" spans="1:5" ht="15" customHeight="1" x14ac:dyDescent="0.2">
      <c r="A8" s="5"/>
      <c r="B8" s="5"/>
      <c r="C8" s="5" t="s">
        <v>246</v>
      </c>
      <c r="D8" s="5"/>
      <c r="E8" s="5"/>
    </row>
    <row r="9" spans="1:5" ht="15" customHeight="1" x14ac:dyDescent="0.2">
      <c r="A9" s="2"/>
      <c r="B9" s="2"/>
      <c r="C9" s="2" t="s">
        <v>247</v>
      </c>
      <c r="D9" s="2"/>
      <c r="E9" s="2"/>
    </row>
    <row r="10" spans="1:5" ht="15" customHeight="1" x14ac:dyDescent="0.2">
      <c r="A10" s="5"/>
      <c r="B10" s="5"/>
      <c r="C10" s="5" t="s">
        <v>248</v>
      </c>
      <c r="D10" s="5"/>
      <c r="E10" s="5"/>
    </row>
    <row r="11" spans="1:5" ht="15" customHeight="1" x14ac:dyDescent="0.2">
      <c r="A11" s="2"/>
      <c r="B11" s="2"/>
      <c r="C11" s="2" t="s">
        <v>249</v>
      </c>
      <c r="D11" s="2"/>
      <c r="E11" s="2"/>
    </row>
  </sheetData>
  <dataValidations count="1">
    <dataValidation type="list" allowBlank="1" sqref="D2:D1000" xr:uid="{00000000-0002-0000-0200-000000000000}">
      <formula1>"Y,N,N/A"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Active Cases</vt:lpstr>
      <vt:lpstr>Absence Log</vt:lpstr>
      <vt:lpstr>Closure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Song Lee</cp:lastModifiedBy>
  <cp:revision>0</cp:revision>
  <dcterms:created xsi:type="dcterms:W3CDTF">2026-04-10T23:45:33Z</dcterms:created>
  <dcterms:modified xsi:type="dcterms:W3CDTF">2026-04-11T06:59:03Z</dcterms:modified>
  <dc:language>en-US</dc:language>
</cp:coreProperties>
</file>