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680" yWindow="600" windowWidth="22180" windowHeight="17700" tabRatio="500" firstSheet="0" activeTab="0" autoFilterDateGrouping="1"/>
  </bookViews>
  <sheets>
    <sheet xmlns:r="http://schemas.openxmlformats.org/officeDocument/2006/relationships" name="Hours Worked Log" sheetId="1" state="visible" r:id="rId1"/>
  </sheets>
  <definedNames/>
  <calcPr calcId="191029" fullCalcOnLoad="1" iterateDelta="0.0001"/>
</workbook>
</file>

<file path=xl/styles.xml><?xml version="1.0" encoding="utf-8"?>
<styleSheet xmlns="http://schemas.openxmlformats.org/spreadsheetml/2006/main">
  <numFmts count="1">
    <numFmt numFmtId="164" formatCode="mm/dd/yyyy"/>
  </numFmts>
  <fonts count="4">
    <font>
      <name val="Calibri"/>
      <charset val="1"/>
      <family val="2"/>
      <color theme="1"/>
      <sz val="11"/>
    </font>
    <font>
      <name val="Arial"/>
      <charset val="1"/>
      <b val="1"/>
      <color rgb="FFFFFFFF"/>
      <sz val="10"/>
    </font>
    <font>
      <name val="Arial"/>
      <charset val="1"/>
      <sz val="10"/>
    </font>
    <font>
      <name val="Arial"/>
      <charset val="1"/>
      <b val="1"/>
      <sz val="10"/>
    </font>
  </fonts>
  <fills count="5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DCE6F1"/>
        <bgColor rgb="FFCC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164" fontId="2" fillId="3" borderId="1" applyAlignment="1" pivotButton="0" quotePrefix="0" xfId="0">
      <alignment vertical="center" wrapText="1"/>
    </xf>
    <xf numFmtId="3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4" borderId="1" applyAlignment="1" pivotButton="0" quotePrefix="0" xfId="0">
      <alignment vertical="center" wrapText="1"/>
    </xf>
    <xf numFmtId="164" fontId="2" fillId="4" borderId="1" applyAlignment="1" pivotButton="0" quotePrefix="0" xfId="0">
      <alignment vertical="center" wrapText="1"/>
    </xf>
    <xf numFmtId="3" fontId="2" fillId="4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3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Employee ID</t>
        </is>
      </c>
      <c r="B1" s="1" t="inlineStr">
        <is>
          <t>Full Name</t>
        </is>
      </c>
      <c r="C1" s="1" t="inlineStr">
        <is>
          <t>Exempt / Non-Exempt</t>
        </is>
      </c>
      <c r="D1" s="1" t="inlineStr">
        <is>
          <t>Period Start (Rolling 12 Mo.)</t>
        </is>
      </c>
      <c r="E1" s="1" t="inlineStr">
        <is>
          <t>Period End (As-Of Date)</t>
        </is>
      </c>
      <c r="F1" s="1" t="inlineStr">
        <is>
          <t>Actual Hours (Non-Exempt)</t>
        </is>
      </c>
      <c r="G1" s="1" t="inlineStr">
        <is>
          <t>Imputed Hours (Exempt)</t>
        </is>
      </c>
      <c r="H1" s="1" t="inlineStr">
        <is>
          <t>Rolling 12-Mo. Hours Used</t>
        </is>
      </c>
      <c r="I1" s="1" t="inlineStr">
        <is>
          <t>Meets 1,250-Hr Threshold?</t>
        </is>
      </c>
      <c r="J1" s="1" t="inlineStr">
        <is>
          <t>Data Source / Notes</t>
        </is>
      </c>
    </row>
    <row r="2">
      <c r="A2" s="2" t="inlineStr">
        <is>
          <t>EMP-1001</t>
        </is>
      </c>
      <c r="B2" s="2" t="inlineStr">
        <is>
          <t>Jordan Rivera</t>
        </is>
      </c>
      <c r="C2" s="2" t="inlineStr">
        <is>
          <t>Non-Exempt</t>
        </is>
      </c>
      <c r="D2" s="3" t="inlineStr">
        <is>
          <t>2025-04-10</t>
        </is>
      </c>
      <c r="E2" s="3" t="inlineStr">
        <is>
          <t>2026-04-10</t>
        </is>
      </c>
      <c r="F2" s="4" t="n">
        <v>1312</v>
      </c>
      <c r="G2" s="4" t="n"/>
      <c r="H2" s="4">
        <f>IF(C2="Non-Exempt",F2,G2)</f>
        <v/>
      </c>
      <c r="I2" s="5">
        <f>IF(H2&gt;=1250,"Yes","No")</f>
        <v/>
      </c>
      <c r="J2" s="2" t="inlineStr">
        <is>
          <t>Actual hours from timekeeping system</t>
        </is>
      </c>
    </row>
    <row r="3">
      <c r="A3" s="6" t="inlineStr">
        <is>
          <t>EMP-1042</t>
        </is>
      </c>
      <c r="B3" s="6" t="inlineStr">
        <is>
          <t>Priya Nambiar</t>
        </is>
      </c>
      <c r="C3" s="6" t="inlineStr">
        <is>
          <t>Exempt</t>
        </is>
      </c>
      <c r="D3" s="7" t="inlineStr">
        <is>
          <t>2025-04-10</t>
        </is>
      </c>
      <c r="E3" s="7" t="inlineStr">
        <is>
          <t>2026-04-10</t>
        </is>
      </c>
      <c r="F3" s="8" t="n"/>
      <c r="G3" s="8" t="n">
        <v>2080</v>
      </c>
      <c r="H3" s="8">
        <f>IF(C3="Non-Exempt",F3,G3)</f>
        <v/>
      </c>
      <c r="I3" s="9">
        <f>IF(H3&gt;=1250,"Yes","No")</f>
        <v/>
      </c>
      <c r="J3" s="6" t="inlineStr">
        <is>
          <t>Imputed at 40 hrs/week × 52 weeks (no gaps in employment)</t>
        </is>
      </c>
    </row>
    <row r="4">
      <c r="A4" s="2" t="inlineStr">
        <is>
          <t>EMP-1078</t>
        </is>
      </c>
      <c r="B4" s="2" t="inlineStr">
        <is>
          <t>Devon Alcott</t>
        </is>
      </c>
      <c r="C4" s="2" t="inlineStr">
        <is>
          <t>Non-Exempt</t>
        </is>
      </c>
      <c r="D4" s="3" t="inlineStr">
        <is>
          <t>2025-04-10</t>
        </is>
      </c>
      <c r="E4" s="3" t="inlineStr">
        <is>
          <t>2026-04-10</t>
        </is>
      </c>
      <c r="F4" s="4" t="n">
        <v>892</v>
      </c>
      <c r="G4" s="4" t="n"/>
      <c r="H4" s="4">
        <f>IF(C4="Non-Exempt",F4,G4)</f>
        <v/>
      </c>
      <c r="I4" s="5">
        <f>IF(H4&gt;=1250,"Yes","No")</f>
        <v/>
      </c>
      <c r="J4" s="2" t="inlineStr">
        <is>
          <t>0.5 FTE — below 1,250-hr threshold; LC may deny without escalation</t>
        </is>
      </c>
    </row>
    <row r="5">
      <c r="A5" s="6" t="inlineStr">
        <is>
          <t>EMP-1100</t>
        </is>
      </c>
      <c r="B5" s="6" t="inlineStr">
        <is>
          <t>Marcus Webb</t>
        </is>
      </c>
      <c r="C5" s="6" t="inlineStr">
        <is>
          <t>Non-Exempt</t>
        </is>
      </c>
      <c r="D5" s="7" t="inlineStr">
        <is>
          <t>2025-04-10</t>
        </is>
      </c>
      <c r="E5" s="7" t="inlineStr">
        <is>
          <t>2026-04-10</t>
        </is>
      </c>
      <c r="F5" s="8" t="n">
        <v>2021</v>
      </c>
      <c r="G5" s="8" t="n"/>
      <c r="H5" s="8">
        <f>IF(#REF!="Non-Exempt",#REF!,#REF!)</f>
        <v/>
      </c>
      <c r="I5" s="9">
        <f>IF(#REF!&gt;=1250,"Yes","No")</f>
        <v/>
      </c>
      <c r="J5" s="6" t="inlineStr">
        <is>
          <t>Actual hours — full-time, regular OT</t>
        </is>
      </c>
    </row>
    <row r="6">
      <c r="A6" s="2" t="inlineStr">
        <is>
          <t>EMP-1101</t>
        </is>
      </c>
      <c r="B6" s="2" t="inlineStr">
        <is>
          <t>Talia Brennan</t>
        </is>
      </c>
      <c r="C6" s="2" t="inlineStr">
        <is>
          <t>Non-Exempt</t>
        </is>
      </c>
      <c r="D6" s="3" t="inlineStr">
        <is>
          <t>2025-04-10</t>
        </is>
      </c>
      <c r="E6" s="3" t="inlineStr">
        <is>
          <t>2026-04-10</t>
        </is>
      </c>
      <c r="F6" s="4" t="n">
        <v>1876</v>
      </c>
      <c r="G6" s="4" t="n"/>
      <c r="H6" s="4">
        <f>IF(#REF!="Non-Exempt",#REF!,#REF!)</f>
        <v/>
      </c>
      <c r="I6" s="5">
        <f>IF(#REF!&gt;=1250,"Yes","No")</f>
        <v/>
      </c>
      <c r="J6" s="2" t="inlineStr">
        <is>
          <t>Actual hours — some PTO taken</t>
        </is>
      </c>
    </row>
    <row r="7">
      <c r="A7" s="6" t="inlineStr">
        <is>
          <t>EMP-1102</t>
        </is>
      </c>
      <c r="B7" s="6" t="inlineStr">
        <is>
          <t>Kenji Nakamura</t>
        </is>
      </c>
      <c r="C7" s="6" t="inlineStr">
        <is>
          <t>Non-Exempt</t>
        </is>
      </c>
      <c r="D7" s="7" t="inlineStr">
        <is>
          <t>2025-04-10</t>
        </is>
      </c>
      <c r="E7" s="7" t="inlineStr">
        <is>
          <t>2026-04-10</t>
        </is>
      </c>
      <c r="F7" s="8" t="n">
        <v>2080</v>
      </c>
      <c r="G7" s="8" t="n"/>
      <c r="H7" s="8">
        <f>IF(C5="Non-Exempt",F5,G5)</f>
        <v/>
      </c>
      <c r="I7" s="9">
        <f>IF(H5&gt;=1250,"Yes","No")</f>
        <v/>
      </c>
      <c r="J7" s="6" t="inlineStr">
        <is>
          <t>Actual hours — no absences recorded</t>
        </is>
      </c>
    </row>
    <row r="8">
      <c r="A8" s="2" t="inlineStr">
        <is>
          <t>EMP-1103</t>
        </is>
      </c>
      <c r="B8" s="2" t="inlineStr">
        <is>
          <t>Fatima Al-Hassan</t>
        </is>
      </c>
      <c r="C8" s="2" t="inlineStr">
        <is>
          <t>Non-Exempt</t>
        </is>
      </c>
      <c r="D8" s="3" t="inlineStr">
        <is>
          <t>2025-04-10</t>
        </is>
      </c>
      <c r="E8" s="3" t="inlineStr">
        <is>
          <t>2026-04-10</t>
        </is>
      </c>
      <c r="F8" s="4" t="n">
        <v>1440</v>
      </c>
      <c r="G8" s="4" t="n"/>
      <c r="H8" s="4">
        <f>IF(C6="Non-Exempt",F6,G6)</f>
        <v/>
      </c>
      <c r="I8" s="5">
        <f>IF(H6&gt;=1250,"Yes","No")</f>
        <v/>
      </c>
      <c r="J8" s="2" t="inlineStr">
        <is>
          <t>Actual hours — 0.75 FTE (30 hrs/wk × 48 wks)</t>
        </is>
      </c>
    </row>
    <row r="9">
      <c r="A9" s="6" t="inlineStr">
        <is>
          <t>EMP-1104</t>
        </is>
      </c>
      <c r="B9" s="6" t="inlineStr">
        <is>
          <t>Owen Castellano</t>
        </is>
      </c>
      <c r="C9" s="6" t="inlineStr">
        <is>
          <t>Non-Exempt</t>
        </is>
      </c>
      <c r="D9" s="7" t="inlineStr">
        <is>
          <t>2025-04-10</t>
        </is>
      </c>
      <c r="E9" s="7" t="inlineStr">
        <is>
          <t>2026-04-10</t>
        </is>
      </c>
      <c r="F9" s="8" t="n">
        <v>1956</v>
      </c>
      <c r="G9" s="8" t="n"/>
      <c r="H9" s="8">
        <f>IF(C7="Non-Exempt",F7,G7)</f>
        <v/>
      </c>
      <c r="I9" s="9">
        <f>IF(H7&gt;=1250,"Yes","No")</f>
        <v/>
      </c>
      <c r="J9" s="6" t="inlineStr">
        <is>
          <t>Actual hours — hired 2023; full rolling 12-mo. available</t>
        </is>
      </c>
    </row>
    <row r="10">
      <c r="A10" s="2" t="inlineStr">
        <is>
          <t>EMP-1105</t>
        </is>
      </c>
      <c r="B10" s="2" t="inlineStr">
        <is>
          <t>Leslie Cho</t>
        </is>
      </c>
      <c r="C10" s="2" t="inlineStr">
        <is>
          <t>Exempt</t>
        </is>
      </c>
      <c r="D10" s="3" t="inlineStr">
        <is>
          <t>2025-04-10</t>
        </is>
      </c>
      <c r="E10" s="3" t="inlineStr">
        <is>
          <t>2026-04-10</t>
        </is>
      </c>
      <c r="F10" s="4" t="n"/>
      <c r="G10" s="4" t="n">
        <v>2080</v>
      </c>
      <c r="H10" s="4">
        <f>IF(C8="Non-Exempt",F8,G8)</f>
        <v/>
      </c>
      <c r="I10" s="5">
        <f>IF(H8&gt;=1250,"Yes","No")</f>
        <v/>
      </c>
      <c r="J10" s="2" t="inlineStr">
        <is>
          <t>Imputed at 40 hrs/wk × 52 wks; salaried</t>
        </is>
      </c>
    </row>
    <row r="11">
      <c r="A11" s="6" t="inlineStr">
        <is>
          <t>EMP-1106</t>
        </is>
      </c>
      <c r="B11" s="6" t="inlineStr">
        <is>
          <t>Simone Dupont</t>
        </is>
      </c>
      <c r="C11" s="6" t="inlineStr">
        <is>
          <t>Exempt</t>
        </is>
      </c>
      <c r="D11" s="7" t="inlineStr">
        <is>
          <t>2025-04-10</t>
        </is>
      </c>
      <c r="E11" s="7" t="inlineStr">
        <is>
          <t>2026-04-10</t>
        </is>
      </c>
      <c r="F11" s="8" t="n"/>
      <c r="G11" s="8" t="n">
        <v>2080</v>
      </c>
      <c r="H11" s="8">
        <f>IF(C9="Non-Exempt",F9,G9)</f>
        <v/>
      </c>
      <c r="I11" s="9">
        <f>IF(H9&gt;=1250,"Yes","No")</f>
        <v/>
      </c>
      <c r="J11" s="6" t="inlineStr">
        <is>
          <t>Imputed at 40 hrs/wk × 52 wks; salaried</t>
        </is>
      </c>
    </row>
    <row r="12">
      <c r="A12" s="2" t="inlineStr">
        <is>
          <t>EMP-1107</t>
        </is>
      </c>
      <c r="B12" s="2" t="inlineStr">
        <is>
          <t>Alejandro Vega</t>
        </is>
      </c>
      <c r="C12" s="2" t="inlineStr">
        <is>
          <t>Exempt</t>
        </is>
      </c>
      <c r="D12" s="3" t="inlineStr">
        <is>
          <t>2025-04-10</t>
        </is>
      </c>
      <c r="E12" s="3" t="inlineStr">
        <is>
          <t>2026-04-10</t>
        </is>
      </c>
      <c r="F12" s="4" t="n"/>
      <c r="G12" s="4" t="n">
        <v>2080</v>
      </c>
      <c r="H12" s="4">
        <f>IF(C10="Non-Exempt",F10,G10)</f>
        <v/>
      </c>
      <c r="I12" s="5">
        <f>IF(H10&gt;=1250,"Yes","No")</f>
        <v/>
      </c>
      <c r="J12" s="2" t="inlineStr">
        <is>
          <t>Imputed at 40 hrs/wk × 52 wks; salaried</t>
        </is>
      </c>
    </row>
    <row r="13">
      <c r="A13" s="6" t="inlineStr">
        <is>
          <t>EMP-1108</t>
        </is>
      </c>
      <c r="B13" s="6" t="inlineStr">
        <is>
          <t>Nora Lindqvist</t>
        </is>
      </c>
      <c r="C13" s="6" t="inlineStr">
        <is>
          <t>Exempt</t>
        </is>
      </c>
      <c r="D13" s="7" t="inlineStr">
        <is>
          <t>2025-04-10</t>
        </is>
      </c>
      <c r="E13" s="7" t="inlineStr">
        <is>
          <t>2026-04-10</t>
        </is>
      </c>
      <c r="F13" s="8" t="n"/>
      <c r="G13" s="8" t="n">
        <v>1560</v>
      </c>
      <c r="H13" s="8">
        <f>IF(C11="Non-Exempt",F11,G11)</f>
        <v/>
      </c>
      <c r="I13" s="9">
        <f>IF(H11&gt;=1250,"Yes","No")</f>
        <v/>
      </c>
      <c r="J13" s="6" t="inlineStr">
        <is>
          <t>Imputed at 30 hrs/wk × 52 wks; 0.75 FTE exempt</t>
        </is>
      </c>
    </row>
    <row r="14">
      <c r="A14" s="2" t="inlineStr">
        <is>
          <t>EMP-1109</t>
        </is>
      </c>
      <c r="B14" s="2" t="inlineStr">
        <is>
          <t>Sam Okonkwo</t>
        </is>
      </c>
      <c r="C14" s="2" t="inlineStr">
        <is>
          <t>Exempt</t>
        </is>
      </c>
      <c r="D14" s="3" t="inlineStr">
        <is>
          <t>2025-04-10</t>
        </is>
      </c>
      <c r="E14" s="3" t="inlineStr">
        <is>
          <t>2026-04-10</t>
        </is>
      </c>
      <c r="F14" s="4" t="n"/>
      <c r="G14" s="4" t="n">
        <v>2080</v>
      </c>
      <c r="H14" s="4">
        <f>IF(C12="Non-Exempt",F12,G12)</f>
        <v/>
      </c>
      <c r="I14" s="5">
        <f>IF(H12&gt;=1250,"Yes","No")</f>
        <v/>
      </c>
      <c r="J14" s="2" t="inlineStr">
        <is>
          <t>Imputed at 40 hrs/wk × 52 wks; salaried</t>
        </is>
      </c>
    </row>
    <row r="15">
      <c r="A15" s="6" t="inlineStr">
        <is>
          <t>EMP-1110</t>
        </is>
      </c>
      <c r="B15" s="6" t="inlineStr">
        <is>
          <t>Brittany Holt</t>
        </is>
      </c>
      <c r="C15" s="6" t="inlineStr">
        <is>
          <t>Non-Exempt</t>
        </is>
      </c>
      <c r="D15" s="7" t="inlineStr">
        <is>
          <t>2025-04-10</t>
        </is>
      </c>
      <c r="E15" s="7" t="inlineStr">
        <is>
          <t>2026-04-10</t>
        </is>
      </c>
      <c r="F15" s="8" t="n">
        <v>1988</v>
      </c>
      <c r="G15" s="8" t="n"/>
      <c r="H15" s="8">
        <f>IF(C13="Non-Exempt",F13,G13)</f>
        <v/>
      </c>
      <c r="I15" s="9">
        <f>IF(H13&gt;=1250,"Yes","No")</f>
        <v/>
      </c>
      <c r="J15" s="6" t="inlineStr">
        <is>
          <t>Actual hours — slight variance from schedule</t>
        </is>
      </c>
    </row>
    <row r="16">
      <c r="A16" s="2" t="inlineStr">
        <is>
          <t>EMP-1111</t>
        </is>
      </c>
      <c r="B16" s="2" t="inlineStr">
        <is>
          <t>Rafael Moreno</t>
        </is>
      </c>
      <c r="C16" s="2" t="inlineStr">
        <is>
          <t>Non-Exempt</t>
        </is>
      </c>
      <c r="D16" s="3" t="inlineStr">
        <is>
          <t>2025-04-10</t>
        </is>
      </c>
      <c r="E16" s="3" t="inlineStr">
        <is>
          <t>2026-04-10</t>
        </is>
      </c>
      <c r="F16" s="4" t="n">
        <v>934</v>
      </c>
      <c r="G16" s="4" t="n"/>
      <c r="H16" s="4">
        <f>IF(C14="Non-Exempt",F14,G14)</f>
        <v/>
      </c>
      <c r="I16" s="5">
        <f>IF(H14&gt;=1250,"Yes","No")</f>
        <v/>
      </c>
      <c r="J16" s="2" t="inlineStr">
        <is>
          <t>0.5 FTE — below 1,250-hr threshold; ineligible for FMLA</t>
        </is>
      </c>
    </row>
    <row r="17">
      <c r="A17" s="6" t="inlineStr">
        <is>
          <t>EMP-1112</t>
        </is>
      </c>
      <c r="B17" s="6" t="inlineStr">
        <is>
          <t>Yuki Tanaka</t>
        </is>
      </c>
      <c r="C17" s="6" t="inlineStr">
        <is>
          <t>Non-Exempt</t>
        </is>
      </c>
      <c r="D17" s="7" t="inlineStr">
        <is>
          <t>2025-04-10</t>
        </is>
      </c>
      <c r="E17" s="7" t="inlineStr">
        <is>
          <t>2026-04-10</t>
        </is>
      </c>
      <c r="F17" s="8" t="n">
        <v>2012</v>
      </c>
      <c r="G17" s="8" t="n"/>
      <c r="H17" s="8">
        <f>IF(C15="Non-Exempt",F15,G15)</f>
        <v/>
      </c>
      <c r="I17" s="9">
        <f>IF(H15&gt;=1250,"Yes","No")</f>
        <v/>
      </c>
      <c r="J17" s="6" t="inlineStr">
        <is>
          <t>Actual hours — full-time</t>
        </is>
      </c>
    </row>
    <row r="18">
      <c r="A18" s="2" t="inlineStr">
        <is>
          <t>EMP-1113</t>
        </is>
      </c>
      <c r="B18" s="2" t="inlineStr">
        <is>
          <t>Camille Fontaine</t>
        </is>
      </c>
      <c r="C18" s="2" t="inlineStr">
        <is>
          <t>Exempt</t>
        </is>
      </c>
      <c r="D18" s="3" t="inlineStr">
        <is>
          <t>2025-04-10</t>
        </is>
      </c>
      <c r="E18" s="3" t="inlineStr">
        <is>
          <t>2026-04-10</t>
        </is>
      </c>
      <c r="F18" s="4" t="n"/>
      <c r="G18" s="4" t="n">
        <v>2080</v>
      </c>
      <c r="H18" s="4">
        <f>IF(C16="Non-Exempt",F16,G16)</f>
        <v/>
      </c>
      <c r="I18" s="5">
        <f>IF(H16&gt;=1250,"Yes","No")</f>
        <v/>
      </c>
      <c r="J18" s="2" t="inlineStr">
        <is>
          <t>Imputed at 40 hrs/wk × 52 wks; salaried</t>
        </is>
      </c>
    </row>
    <row r="19">
      <c r="A19" s="6" t="inlineStr">
        <is>
          <t>EMP-1114</t>
        </is>
      </c>
      <c r="B19" s="6" t="inlineStr">
        <is>
          <t>Drew Haskell</t>
        </is>
      </c>
      <c r="C19" s="6" t="inlineStr">
        <is>
          <t>Exempt</t>
        </is>
      </c>
      <c r="D19" s="7" t="inlineStr">
        <is>
          <t>2025-04-10</t>
        </is>
      </c>
      <c r="E19" s="7" t="inlineStr">
        <is>
          <t>2026-04-10</t>
        </is>
      </c>
      <c r="F19" s="8" t="n"/>
      <c r="G19" s="8" t="n">
        <v>2080</v>
      </c>
      <c r="H19" s="8">
        <f>IF(C17="Non-Exempt",F17,G17)</f>
        <v/>
      </c>
      <c r="I19" s="9">
        <f>IF(H17&gt;=1250,"Yes","No")</f>
        <v/>
      </c>
      <c r="J19" s="6" t="inlineStr">
        <is>
          <t>Imputed at 40 hrs/wk × 52 wks; salaried</t>
        </is>
      </c>
    </row>
    <row r="20">
      <c r="A20" s="2" t="inlineStr">
        <is>
          <t>EMP-1115</t>
        </is>
      </c>
      <c r="B20" s="2" t="inlineStr">
        <is>
          <t>Maya Patel</t>
        </is>
      </c>
      <c r="C20" s="2" t="inlineStr">
        <is>
          <t>Non-Exempt</t>
        </is>
      </c>
      <c r="D20" s="3" t="inlineStr">
        <is>
          <t>2025-04-10</t>
        </is>
      </c>
      <c r="E20" s="3" t="inlineStr">
        <is>
          <t>2026-04-10</t>
        </is>
      </c>
      <c r="F20" s="4" t="n">
        <v>1008</v>
      </c>
      <c r="G20" s="4" t="n"/>
      <c r="H20" s="4">
        <f>IF(C18="Non-Exempt",F18,G18)</f>
        <v/>
      </c>
      <c r="I20" s="5">
        <f>IF(H18&gt;=1250,"Yes","No")</f>
        <v/>
      </c>
      <c r="J20" s="2" t="inlineStr">
        <is>
          <t>0.5 FTE — below 1,250-hr threshold; ineligible for FMLA</t>
        </is>
      </c>
    </row>
    <row r="21">
      <c r="A21" s="6" t="inlineStr">
        <is>
          <t>EMP-1116</t>
        </is>
      </c>
      <c r="B21" s="6" t="inlineStr">
        <is>
          <t>Renata Okafor</t>
        </is>
      </c>
      <c r="C21" s="6" t="inlineStr">
        <is>
          <t>Exempt</t>
        </is>
      </c>
      <c r="D21" s="7" t="inlineStr">
        <is>
          <t>2025-04-10</t>
        </is>
      </c>
      <c r="E21" s="7" t="inlineStr">
        <is>
          <t>2026-04-10</t>
        </is>
      </c>
      <c r="F21" s="8" t="n"/>
      <c r="G21" s="8" t="n">
        <v>2080</v>
      </c>
      <c r="H21" s="8">
        <f>IF(C19="Non-Exempt",F19,G19)</f>
        <v/>
      </c>
      <c r="I21" s="9">
        <f>IF(H19&gt;=1250,"Yes","No")</f>
        <v/>
      </c>
      <c r="J21" s="6" t="inlineStr">
        <is>
          <t>Imputed at 40 hrs/wk × 52 wks; salaried</t>
        </is>
      </c>
    </row>
    <row r="22">
      <c r="A22" s="2" t="inlineStr">
        <is>
          <t>EMP-1117</t>
        </is>
      </c>
      <c r="B22" s="2" t="inlineStr">
        <is>
          <t>Teresa Vang</t>
        </is>
      </c>
      <c r="C22" s="2" t="inlineStr">
        <is>
          <t>Exempt</t>
        </is>
      </c>
      <c r="D22" s="3" t="inlineStr">
        <is>
          <t>2025-04-10</t>
        </is>
      </c>
      <c r="E22" s="3" t="inlineStr">
        <is>
          <t>2026-04-10</t>
        </is>
      </c>
      <c r="F22" s="4" t="n"/>
      <c r="G22" s="4" t="n">
        <v>2080</v>
      </c>
      <c r="H22" s="4">
        <f>IF(C20="Non-Exempt",F20,G20)</f>
        <v/>
      </c>
      <c r="I22" s="5">
        <f>IF(H20&gt;=1250,"Yes","No")</f>
        <v/>
      </c>
      <c r="J22" s="2" t="inlineStr">
        <is>
          <t>Imputed at 40 hrs/wk × 52 wks; salaried</t>
        </is>
      </c>
    </row>
    <row r="23">
      <c r="A23" s="6" t="inlineStr">
        <is>
          <t>EMP-1118</t>
        </is>
      </c>
      <c r="B23" s="6" t="inlineStr">
        <is>
          <t>Elliot Drummond</t>
        </is>
      </c>
      <c r="C23" s="6" t="inlineStr">
        <is>
          <t>Exempt</t>
        </is>
      </c>
      <c r="D23" s="7" t="inlineStr">
        <is>
          <t>2025-04-10</t>
        </is>
      </c>
      <c r="E23" s="7" t="inlineStr">
        <is>
          <t>2026-04-10</t>
        </is>
      </c>
      <c r="F23" s="8" t="n"/>
      <c r="G23" s="8" t="n">
        <v>2080</v>
      </c>
      <c r="H23" s="8">
        <f>IF(C21="Non-Exempt",F21,G21)</f>
        <v/>
      </c>
      <c r="I23" s="9">
        <f>IF(H21&gt;=1250,"Yes","No")</f>
        <v/>
      </c>
      <c r="J23" s="6" t="inlineStr">
        <is>
          <t>Imputed at 40 hrs/wk × 52 wks; salaried</t>
        </is>
      </c>
    </row>
    <row r="24">
      <c r="A24" s="2" t="inlineStr">
        <is>
          <t>EMP-1119</t>
        </is>
      </c>
      <c r="B24" s="2" t="inlineStr">
        <is>
          <t>Priscilla Osei</t>
        </is>
      </c>
      <c r="C24" s="2" t="inlineStr">
        <is>
          <t>Exempt</t>
        </is>
      </c>
      <c r="D24" s="3" t="inlineStr">
        <is>
          <t>2025-04-10</t>
        </is>
      </c>
      <c r="E24" s="3" t="inlineStr">
        <is>
          <t>2026-04-10</t>
        </is>
      </c>
      <c r="F24" s="4" t="n"/>
      <c r="G24" s="4" t="n">
        <v>2080</v>
      </c>
      <c r="H24" s="4">
        <f>IF(C22="Non-Exempt",F22,G22)</f>
        <v/>
      </c>
      <c r="I24" s="5">
        <f>IF(H22&gt;=1250,"Yes","No")</f>
        <v/>
      </c>
      <c r="J24" s="2" t="inlineStr">
        <is>
          <t>Imputed at 40 hrs/wk × 52 wks; salaried</t>
        </is>
      </c>
    </row>
    <row r="25">
      <c r="A25" s="6" t="inlineStr">
        <is>
          <t>EMP-1120</t>
        </is>
      </c>
      <c r="B25" s="6" t="inlineStr">
        <is>
          <t>Caleb Winters</t>
        </is>
      </c>
      <c r="C25" s="6" t="inlineStr">
        <is>
          <t>Exempt</t>
        </is>
      </c>
      <c r="D25" s="7" t="inlineStr">
        <is>
          <t>2025-04-10</t>
        </is>
      </c>
      <c r="E25" s="7" t="inlineStr">
        <is>
          <t>2026-04-10</t>
        </is>
      </c>
      <c r="F25" s="8" t="n"/>
      <c r="G25" s="8" t="n">
        <v>2080</v>
      </c>
      <c r="H25" s="8">
        <f>IF(C23="Non-Exempt",F23,G23)</f>
        <v/>
      </c>
      <c r="I25" s="9">
        <f>IF(H23&gt;=1250,"Yes","No")</f>
        <v/>
      </c>
      <c r="J25" s="6" t="inlineStr">
        <is>
          <t>Imputed at 40 hrs/wk × 52 wks; salaried</t>
        </is>
      </c>
    </row>
    <row r="26">
      <c r="A26" s="2" t="inlineStr">
        <is>
          <t>EMP-1121</t>
        </is>
      </c>
      <c r="B26" s="2" t="inlineStr">
        <is>
          <t>Ingrid Svensson</t>
        </is>
      </c>
      <c r="C26" s="2" t="inlineStr">
        <is>
          <t>Exempt</t>
        </is>
      </c>
      <c r="D26" s="3" t="inlineStr">
        <is>
          <t>2025-04-10</t>
        </is>
      </c>
      <c r="E26" s="3" t="inlineStr">
        <is>
          <t>2026-04-10</t>
        </is>
      </c>
      <c r="F26" s="4" t="n"/>
      <c r="G26" s="4" t="n">
        <v>2080</v>
      </c>
      <c r="H26" s="4">
        <f>IF(C24="Non-Exempt",F24,G24)</f>
        <v/>
      </c>
      <c r="I26" s="5">
        <f>IF(H24&gt;=1250,"Yes","No")</f>
        <v/>
      </c>
      <c r="J26" s="2" t="inlineStr">
        <is>
          <t>Imputed at 40 hrs/wk × 52 wks; salaried</t>
        </is>
      </c>
    </row>
    <row r="27">
      <c r="A27" s="6" t="inlineStr">
        <is>
          <t>EMP-1122</t>
        </is>
      </c>
      <c r="B27" s="6" t="inlineStr">
        <is>
          <t>Deon Carter</t>
        </is>
      </c>
      <c r="C27" s="6" t="inlineStr">
        <is>
          <t>Exempt</t>
        </is>
      </c>
      <c r="D27" s="7" t="inlineStr">
        <is>
          <t>2025-04-10</t>
        </is>
      </c>
      <c r="E27" s="7" t="inlineStr">
        <is>
          <t>2026-04-10</t>
        </is>
      </c>
      <c r="F27" s="8" t="n"/>
      <c r="G27" s="8" t="n">
        <v>2080</v>
      </c>
      <c r="H27" s="8">
        <f>IF(C25="Non-Exempt",F25,G25)</f>
        <v/>
      </c>
      <c r="I27" s="9">
        <f>IF(H25&gt;=1250,"Yes","No")</f>
        <v/>
      </c>
      <c r="J27" s="6" t="inlineStr">
        <is>
          <t>Imputed at 40 hrs/wk × 52 wks; salaried</t>
        </is>
      </c>
    </row>
    <row r="28">
      <c r="A28" s="2" t="inlineStr">
        <is>
          <t>EMP-1123</t>
        </is>
      </c>
      <c r="B28" s="2" t="inlineStr">
        <is>
          <t>Hana Kobayashi</t>
        </is>
      </c>
      <c r="C28" s="2" t="inlineStr">
        <is>
          <t>Non-Exempt</t>
        </is>
      </c>
      <c r="D28" s="3" t="inlineStr">
        <is>
          <t>2025-04-10</t>
        </is>
      </c>
      <c r="E28" s="3" t="inlineStr">
        <is>
          <t>2026-04-10</t>
        </is>
      </c>
      <c r="F28" s="4" t="n">
        <v>1462</v>
      </c>
      <c r="G28" s="4" t="n"/>
      <c r="H28" s="4">
        <f>IF(C26="Non-Exempt",F26,G26)</f>
        <v/>
      </c>
      <c r="I28" s="5">
        <f>IF(H26&gt;=1250,"Yes","No")</f>
        <v/>
      </c>
      <c r="J28" s="2" t="inlineStr">
        <is>
          <t>Actual hours — 0.75 FTE; above 1,250-hr threshold</t>
        </is>
      </c>
    </row>
    <row r="29">
      <c r="A29" s="6" t="inlineStr">
        <is>
          <t>EMP-1124</t>
        </is>
      </c>
      <c r="B29" s="6" t="inlineStr">
        <is>
          <t>Jerome Baptiste</t>
        </is>
      </c>
      <c r="C29" s="6" t="inlineStr">
        <is>
          <t>Exempt</t>
        </is>
      </c>
      <c r="D29" s="7" t="inlineStr">
        <is>
          <t>2025-04-10</t>
        </is>
      </c>
      <c r="E29" s="7" t="inlineStr">
        <is>
          <t>2026-04-10</t>
        </is>
      </c>
      <c r="F29" s="8" t="n"/>
      <c r="G29" s="8" t="n">
        <v>2080</v>
      </c>
      <c r="H29" s="8">
        <f>IF(C27="Non-Exempt",F27,G27)</f>
        <v/>
      </c>
      <c r="I29" s="9">
        <f>IF(H27&gt;=1250,"Yes","No")</f>
        <v/>
      </c>
      <c r="J29" s="6" t="inlineStr">
        <is>
          <t>Imputed at 40 hrs/wk × 52 wks; salaried</t>
        </is>
      </c>
    </row>
    <row r="30">
      <c r="A30" s="2" t="inlineStr">
        <is>
          <t>EMP-1125</t>
        </is>
      </c>
      <c r="B30" s="2" t="inlineStr">
        <is>
          <t>Sandra Petrov</t>
        </is>
      </c>
      <c r="C30" s="2" t="inlineStr">
        <is>
          <t>Exempt</t>
        </is>
      </c>
      <c r="D30" s="3" t="inlineStr">
        <is>
          <t>2025-04-10</t>
        </is>
      </c>
      <c r="E30" s="3" t="inlineStr">
        <is>
          <t>2026-04-10</t>
        </is>
      </c>
      <c r="F30" s="4" t="n"/>
      <c r="G30" s="4" t="n">
        <v>2080</v>
      </c>
      <c r="H30" s="4">
        <f>IF(C28="Non-Exempt",F28,G28)</f>
        <v/>
      </c>
      <c r="I30" s="5">
        <f>IF(H28&gt;=1250,"Yes","No")</f>
        <v/>
      </c>
      <c r="J30" s="2" t="inlineStr">
        <is>
          <t>Imputed at 40 hrs/wk × 52 wks; salaried</t>
        </is>
      </c>
    </row>
    <row r="31">
      <c r="A31" t="inlineStr">
        <is>
          <t>EMP-1126</t>
        </is>
      </c>
      <c r="B31" t="inlineStr">
        <is>
          <t>Theo Mbeki</t>
        </is>
      </c>
      <c r="C31" t="inlineStr">
        <is>
          <t>Non-Exempt</t>
        </is>
      </c>
      <c r="D31" t="inlineStr">
        <is>
          <t>2025-04-10</t>
        </is>
      </c>
      <c r="E31" t="inlineStr">
        <is>
          <t>2026-04-10</t>
        </is>
      </c>
      <c r="F31" t="n">
        <v>1843</v>
      </c>
      <c r="H31" s="10">
        <f>IF(C29="Non-Exempt",F29,G29)</f>
        <v/>
      </c>
      <c r="I31">
        <f>IF(H29&gt;=1250,"Yes","No")</f>
        <v/>
      </c>
      <c r="J31" t="inlineStr">
        <is>
          <t>Actual hours — some unplanned absences</t>
        </is>
      </c>
    </row>
    <row r="32">
      <c r="A32" t="inlineStr">
        <is>
          <t>EMP-1127</t>
        </is>
      </c>
      <c r="B32" t="inlineStr">
        <is>
          <t>Adriana Cruz</t>
        </is>
      </c>
      <c r="C32" t="inlineStr">
        <is>
          <t>Non-Exempt</t>
        </is>
      </c>
      <c r="D32" t="inlineStr">
        <is>
          <t>2025-04-10</t>
        </is>
      </c>
      <c r="E32" t="inlineStr">
        <is>
          <t>2026-04-10</t>
        </is>
      </c>
      <c r="F32" t="n">
        <v>702</v>
      </c>
      <c r="H32" s="10">
        <f>IF(C30="Non-Exempt",F30,G30)</f>
        <v/>
      </c>
      <c r="I32">
        <f>IF(H30&gt;=1250,"Yes","No")</f>
        <v/>
      </c>
      <c r="J32" t="inlineStr">
        <is>
          <t>0.5 FTE, hired 2024-01 — tenure &lt; 12 months as of some check dates; verify</t>
        </is>
      </c>
    </row>
    <row r="33">
      <c r="A33" t="inlineStr">
        <is>
          <t>EMP-1128</t>
        </is>
      </c>
      <c r="B33" t="inlineStr">
        <is>
          <t>Quincy Adler</t>
        </is>
      </c>
      <c r="C33" t="inlineStr">
        <is>
          <t>Non-Exempt</t>
        </is>
      </c>
      <c r="D33" t="inlineStr">
        <is>
          <t>2025-04-10</t>
        </is>
      </c>
      <c r="E33" t="inlineStr">
        <is>
          <t>2026-04-10</t>
        </is>
      </c>
      <c r="F33" t="n">
        <v>2045</v>
      </c>
      <c r="H33" s="10">
        <f>IF(C33="Non-Exempt",F33,G33)</f>
        <v/>
      </c>
      <c r="I33">
        <f>IF(H33&gt;=1250,"Yes","No")</f>
        <v/>
      </c>
      <c r="J33" t="inlineStr">
        <is>
          <t>Actual hours — full-time</t>
        </is>
      </c>
    </row>
    <row r="34">
      <c r="A34" t="inlineStr">
        <is>
          <t>EMP-1129</t>
        </is>
      </c>
      <c r="B34" t="inlineStr">
        <is>
          <t>Loretta Hines</t>
        </is>
      </c>
      <c r="C34" t="inlineStr">
        <is>
          <t>Non-Exempt</t>
        </is>
      </c>
      <c r="D34" t="inlineStr">
        <is>
          <t>2025-04-10</t>
        </is>
      </c>
      <c r="E34" t="inlineStr">
        <is>
          <t>2026-04-10</t>
        </is>
      </c>
      <c r="F34" t="n">
        <v>1998</v>
      </c>
      <c r="H34" s="10">
        <f>IF(C34="Non-Exempt",F34,G34)</f>
        <v/>
      </c>
      <c r="I34">
        <f>IF(H34&gt;=1250,"Yes","No")</f>
        <v/>
      </c>
      <c r="J34" t="inlineStr">
        <is>
          <t>Actual hours — full-time</t>
        </is>
      </c>
    </row>
    <row r="35">
      <c r="A35" t="inlineStr">
        <is>
          <t>EMP-1130</t>
        </is>
      </c>
      <c r="B35" t="inlineStr">
        <is>
          <t>Broderick Shaw</t>
        </is>
      </c>
      <c r="C35" t="inlineStr">
        <is>
          <t>Non-Exempt</t>
        </is>
      </c>
      <c r="D35" t="inlineStr">
        <is>
          <t>2025-04-10</t>
        </is>
      </c>
      <c r="E35" t="inlineStr">
        <is>
          <t>2026-04-10</t>
        </is>
      </c>
      <c r="F35" t="n">
        <v>2112</v>
      </c>
      <c r="H35" s="10">
        <f>IF(C35="Non-Exempt",F35,G35)</f>
        <v/>
      </c>
      <c r="I35">
        <f>IF(H35&gt;=1250,"Yes","No")</f>
        <v/>
      </c>
      <c r="J35" t="inlineStr">
        <is>
          <t>Actual hours — OT logged as supervisor</t>
        </is>
      </c>
    </row>
    <row r="36">
      <c r="A36" t="inlineStr">
        <is>
          <t>EMP-1131</t>
        </is>
      </c>
      <c r="B36" t="inlineStr">
        <is>
          <t>Amara Diallo</t>
        </is>
      </c>
      <c r="C36" t="inlineStr">
        <is>
          <t>Non-Exempt</t>
        </is>
      </c>
      <c r="D36" t="inlineStr">
        <is>
          <t>2025-04-10</t>
        </is>
      </c>
      <c r="E36" t="inlineStr">
        <is>
          <t>2026-04-10</t>
        </is>
      </c>
      <c r="F36" t="n">
        <v>1430</v>
      </c>
      <c r="H36" s="10">
        <f>IF(C36="Non-Exempt",F36,G36)</f>
        <v/>
      </c>
      <c r="I36">
        <f>IF(H36&gt;=1250,"Yes","No")</f>
        <v/>
      </c>
      <c r="J36" t="inlineStr">
        <is>
          <t>Actual hours — 0.75 FTE; above 1,250-hr threshold</t>
        </is>
      </c>
    </row>
    <row r="37">
      <c r="A37" t="inlineStr">
        <is>
          <t>EMP-1132</t>
        </is>
      </c>
      <c r="B37" t="inlineStr">
        <is>
          <t>Ethan Kowalski</t>
        </is>
      </c>
      <c r="C37" t="inlineStr">
        <is>
          <t>Non-Exempt</t>
        </is>
      </c>
      <c r="D37" t="inlineStr">
        <is>
          <t>2025-04-10</t>
        </is>
      </c>
      <c r="E37" t="inlineStr">
        <is>
          <t>2026-04-10</t>
        </is>
      </c>
      <c r="F37" t="n">
        <v>1876</v>
      </c>
      <c r="H37" s="10">
        <f>IF(C37="Non-Exempt",F37,G37)</f>
        <v/>
      </c>
      <c r="I37">
        <f>IF(H37&gt;=1250,"Yes","No")</f>
        <v/>
      </c>
      <c r="J37" t="inlineStr">
        <is>
          <t>Actual hours — hired 2023; full 12-mo. available</t>
        </is>
      </c>
    </row>
    <row r="38">
      <c r="A38" t="inlineStr">
        <is>
          <t>EMP-1133</t>
        </is>
      </c>
      <c r="B38" t="inlineStr">
        <is>
          <t>Naomi Flores</t>
        </is>
      </c>
      <c r="C38" t="inlineStr">
        <is>
          <t>Exempt</t>
        </is>
      </c>
      <c r="D38" t="inlineStr">
        <is>
          <t>2025-04-10</t>
        </is>
      </c>
      <c r="E38" t="inlineStr">
        <is>
          <t>2026-04-10</t>
        </is>
      </c>
      <c r="G38" t="n">
        <v>2080</v>
      </c>
      <c r="H38" s="10">
        <f>IF(C38="Non-Exempt",F38,G38)</f>
        <v/>
      </c>
      <c r="I38">
        <f>IF(H38&gt;=1250,"Yes","No")</f>
        <v/>
      </c>
      <c r="J38" t="inlineStr">
        <is>
          <t>Imputed at 40 hrs/wk × 52 wks</t>
        </is>
      </c>
    </row>
    <row r="39">
      <c r="A39" t="inlineStr">
        <is>
          <t>EMP-1134</t>
        </is>
      </c>
      <c r="B39" t="inlineStr">
        <is>
          <t>Patrick Ó'Brien</t>
        </is>
      </c>
      <c r="C39" t="inlineStr">
        <is>
          <t>Non-Exempt</t>
        </is>
      </c>
      <c r="D39" t="inlineStr">
        <is>
          <t>2025-04-10</t>
        </is>
      </c>
      <c r="E39" t="inlineStr">
        <is>
          <t>2026-04-10</t>
        </is>
      </c>
      <c r="F39" t="n">
        <v>1960</v>
      </c>
      <c r="H39" s="10">
        <f>IF(C39="Non-Exempt",F39,G39)</f>
        <v/>
      </c>
      <c r="I39">
        <f>IF(H39&gt;=1250,"Yes","No")</f>
        <v/>
      </c>
      <c r="J39" t="inlineStr">
        <is>
          <t>Actual hours</t>
        </is>
      </c>
    </row>
    <row r="40">
      <c r="A40" t="inlineStr">
        <is>
          <t>EMP-1135</t>
        </is>
      </c>
      <c r="B40" t="inlineStr">
        <is>
          <t>Destiny Walcott</t>
        </is>
      </c>
      <c r="C40" t="inlineStr">
        <is>
          <t>Non-Exempt</t>
        </is>
      </c>
      <c r="D40" t="inlineStr">
        <is>
          <t>2025-04-10</t>
        </is>
      </c>
      <c r="E40" t="inlineStr">
        <is>
          <t>2026-04-10</t>
        </is>
      </c>
      <c r="F40" t="n">
        <v>1012</v>
      </c>
      <c r="H40" s="10">
        <f>IF(C40="Non-Exempt",F40,G40)</f>
        <v/>
      </c>
      <c r="I40">
        <f>IF(H40&gt;=1250,"Yes","No")</f>
        <v/>
      </c>
      <c r="J40" t="inlineStr">
        <is>
          <t>Hired 2024-03-11 — tenure &lt; 12 months; FMLA ineligible on tenure</t>
        </is>
      </c>
    </row>
    <row r="41">
      <c r="A41" t="inlineStr">
        <is>
          <t>EMP-1136</t>
        </is>
      </c>
      <c r="B41" t="inlineStr">
        <is>
          <t>Ivan Petrenko</t>
        </is>
      </c>
      <c r="C41" t="inlineStr">
        <is>
          <t>Non-Exempt</t>
        </is>
      </c>
      <c r="D41" t="inlineStr">
        <is>
          <t>2025-04-10</t>
        </is>
      </c>
      <c r="E41" t="inlineStr">
        <is>
          <t>2026-04-10</t>
        </is>
      </c>
      <c r="F41" t="n">
        <v>2080</v>
      </c>
      <c r="H41" s="10">
        <f>IF(C41="Non-Exempt",F41,G41)</f>
        <v/>
      </c>
      <c r="I41">
        <f>IF(H41&gt;=1250,"Yes","No")</f>
        <v/>
      </c>
      <c r="J41" t="inlineStr">
        <is>
          <t>Actual hours — perfect attendance YTD</t>
        </is>
      </c>
    </row>
    <row r="42">
      <c r="A42" t="inlineStr">
        <is>
          <t>EMP-1137</t>
        </is>
      </c>
      <c r="B42" t="inlineStr">
        <is>
          <t>Lena Gruber</t>
        </is>
      </c>
      <c r="C42" t="inlineStr">
        <is>
          <t>Non-Exempt</t>
        </is>
      </c>
      <c r="D42" t="inlineStr">
        <is>
          <t>2025-04-10</t>
        </is>
      </c>
      <c r="E42" t="inlineStr">
        <is>
          <t>2026-04-10</t>
        </is>
      </c>
      <c r="F42" t="n">
        <v>890</v>
      </c>
      <c r="H42" s="10">
        <f>IF(C42="Non-Exempt",F42,G42)</f>
        <v/>
      </c>
      <c r="I42">
        <f>IF(H42&gt;=1250,"Yes","No")</f>
        <v/>
      </c>
      <c r="J42" t="inlineStr">
        <is>
          <t>0.5 FTE — below 1,250-hr threshold; FMLA ineligible</t>
        </is>
      </c>
    </row>
    <row r="43">
      <c r="A43" t="inlineStr">
        <is>
          <t>EMP-1138</t>
        </is>
      </c>
      <c r="B43" t="inlineStr">
        <is>
          <t>Tobias Reinholt</t>
        </is>
      </c>
      <c r="C43" t="inlineStr">
        <is>
          <t>Non-Exempt</t>
        </is>
      </c>
      <c r="D43" t="inlineStr">
        <is>
          <t>2025-04-10</t>
        </is>
      </c>
      <c r="E43" t="inlineStr">
        <is>
          <t>2026-04-10</t>
        </is>
      </c>
      <c r="F43" t="n">
        <v>1932</v>
      </c>
      <c r="H43" s="10">
        <f>IF(C43="Non-Exempt",F43,G43)</f>
        <v/>
      </c>
      <c r="I43">
        <f>IF(H43&gt;=1250,"Yes","No")</f>
        <v/>
      </c>
      <c r="J43" t="inlineStr">
        <is>
          <t>Actual hours</t>
        </is>
      </c>
    </row>
    <row r="44">
      <c r="A44" t="inlineStr">
        <is>
          <t>EMP-1139</t>
        </is>
      </c>
      <c r="B44" t="inlineStr">
        <is>
          <t>Celeste Fontaine</t>
        </is>
      </c>
      <c r="C44" t="inlineStr">
        <is>
          <t>Non-Exempt</t>
        </is>
      </c>
      <c r="D44" t="inlineStr">
        <is>
          <t>2025-04-10</t>
        </is>
      </c>
      <c r="E44" t="inlineStr">
        <is>
          <t>2026-04-10</t>
        </is>
      </c>
      <c r="F44" t="n">
        <v>1845</v>
      </c>
      <c r="H44" s="10">
        <f>IF(C44="Non-Exempt",F44,G44)</f>
        <v/>
      </c>
      <c r="I44">
        <f>IF(H44&gt;=1250,"Yes","No")</f>
        <v/>
      </c>
      <c r="J44" t="inlineStr">
        <is>
          <t>Actual hours — some unplanned absences</t>
        </is>
      </c>
    </row>
    <row r="45">
      <c r="A45" t="inlineStr">
        <is>
          <t>EMP-1140</t>
        </is>
      </c>
      <c r="B45" t="inlineStr">
        <is>
          <t>Harriet Bloom</t>
        </is>
      </c>
      <c r="C45" t="inlineStr">
        <is>
          <t>Exempt</t>
        </is>
      </c>
      <c r="D45" t="inlineStr">
        <is>
          <t>2025-04-10</t>
        </is>
      </c>
      <c r="E45" t="inlineStr">
        <is>
          <t>2026-04-10</t>
        </is>
      </c>
      <c r="G45" t="n">
        <v>2080</v>
      </c>
      <c r="H45" s="10">
        <f>IF(C45="Non-Exempt",F45,G45)</f>
        <v/>
      </c>
      <c r="I45">
        <f>IF(H45&gt;=1250,"Yes","No")</f>
        <v/>
      </c>
      <c r="J45" t="inlineStr">
        <is>
          <t>Imputed at 40 hrs/wk × 52 wks</t>
        </is>
      </c>
    </row>
    <row r="46">
      <c r="A46" t="inlineStr">
        <is>
          <t>EMP-1141</t>
        </is>
      </c>
      <c r="B46" t="inlineStr">
        <is>
          <t>Marcus Liu</t>
        </is>
      </c>
      <c r="C46" t="inlineStr">
        <is>
          <t>Exempt</t>
        </is>
      </c>
      <c r="D46" t="inlineStr">
        <is>
          <t>2025-04-10</t>
        </is>
      </c>
      <c r="E46" t="inlineStr">
        <is>
          <t>2026-04-10</t>
        </is>
      </c>
      <c r="G46" t="n">
        <v>2080</v>
      </c>
      <c r="H46" s="10">
        <f>IF(C46="Non-Exempt",F46,G46)</f>
        <v/>
      </c>
      <c r="I46">
        <f>IF(H46&gt;=1250,"Yes","No")</f>
        <v/>
      </c>
      <c r="J46" t="inlineStr">
        <is>
          <t>Imputed at 40 hrs/wk × 52 wks</t>
        </is>
      </c>
    </row>
    <row r="47">
      <c r="A47" t="inlineStr">
        <is>
          <t>EMP-1142</t>
        </is>
      </c>
      <c r="B47" t="inlineStr">
        <is>
          <t>Penelope Cross</t>
        </is>
      </c>
      <c r="C47" t="inlineStr">
        <is>
          <t>Exempt</t>
        </is>
      </c>
      <c r="D47" t="inlineStr">
        <is>
          <t>2025-04-10</t>
        </is>
      </c>
      <c r="E47" t="inlineStr">
        <is>
          <t>2026-04-10</t>
        </is>
      </c>
      <c r="G47" t="n">
        <v>2080</v>
      </c>
      <c r="H47" s="10">
        <f>IF(C47="Non-Exempt",F47,G47)</f>
        <v/>
      </c>
      <c r="I47">
        <f>IF(H47&gt;=1250,"Yes","No")</f>
        <v/>
      </c>
      <c r="J47" t="inlineStr">
        <is>
          <t>Imputed at 40 hrs/wk × 52 wks</t>
        </is>
      </c>
    </row>
    <row r="48">
      <c r="A48" t="inlineStr">
        <is>
          <t>EMP-1143</t>
        </is>
      </c>
      <c r="B48" t="inlineStr">
        <is>
          <t>Finn Larsson</t>
        </is>
      </c>
      <c r="C48" t="inlineStr">
        <is>
          <t>Non-Exempt</t>
        </is>
      </c>
      <c r="D48" t="inlineStr">
        <is>
          <t>2025-04-10</t>
        </is>
      </c>
      <c r="E48" t="inlineStr">
        <is>
          <t>2026-04-10</t>
        </is>
      </c>
      <c r="F48" t="n">
        <v>2060</v>
      </c>
      <c r="H48" s="10">
        <f>IF(C48="Non-Exempt",F48,G48)</f>
        <v/>
      </c>
      <c r="I48">
        <f>IF(H48&gt;=1250,"Yes","No")</f>
        <v/>
      </c>
      <c r="J48" t="inlineStr">
        <is>
          <t>Actual hours — prototype lab OT</t>
        </is>
      </c>
    </row>
    <row r="49">
      <c r="A49" t="inlineStr">
        <is>
          <t>EMP-1144</t>
        </is>
      </c>
      <c r="B49" t="inlineStr">
        <is>
          <t>Rosa Castellanos</t>
        </is>
      </c>
      <c r="C49" t="inlineStr">
        <is>
          <t>Exempt</t>
        </is>
      </c>
      <c r="D49" t="inlineStr">
        <is>
          <t>2025-04-10</t>
        </is>
      </c>
      <c r="E49" t="inlineStr">
        <is>
          <t>2026-04-10</t>
        </is>
      </c>
      <c r="G49" t="n">
        <v>1560</v>
      </c>
      <c r="H49" s="10">
        <f>IF(C49="Non-Exempt",F49,G49)</f>
        <v/>
      </c>
      <c r="I49">
        <f>IF(H49&gt;=1250,"Yes","No")</f>
        <v/>
      </c>
      <c r="J49" t="inlineStr">
        <is>
          <t>Imputed at 30 hrs/wk × 52 wks; 0.75 FTE exempt</t>
        </is>
      </c>
    </row>
    <row r="50">
      <c r="A50" t="inlineStr">
        <is>
          <t>EMP-1145</t>
        </is>
      </c>
      <c r="B50" t="inlineStr">
        <is>
          <t>Gideon Park</t>
        </is>
      </c>
      <c r="C50" t="inlineStr">
        <is>
          <t>Exempt</t>
        </is>
      </c>
      <c r="D50" t="inlineStr">
        <is>
          <t>2025-04-10</t>
        </is>
      </c>
      <c r="E50" t="inlineStr">
        <is>
          <t>2026-04-10</t>
        </is>
      </c>
      <c r="G50" t="n">
        <v>2080</v>
      </c>
      <c r="H50" s="10">
        <f>IF(C50="Non-Exempt",F50,G50)</f>
        <v/>
      </c>
      <c r="I50">
        <f>IF(H50&gt;=1250,"Yes","No")</f>
        <v/>
      </c>
      <c r="J50" t="inlineStr">
        <is>
          <t>Imputed at 40 hrs/wk × 52 wks</t>
        </is>
      </c>
    </row>
    <row r="51">
      <c r="A51" t="inlineStr">
        <is>
          <t>EMP-1146</t>
        </is>
      </c>
      <c r="B51" t="inlineStr">
        <is>
          <t>Alicia Morrow</t>
        </is>
      </c>
      <c r="C51" t="inlineStr">
        <is>
          <t>Non-Exempt</t>
        </is>
      </c>
      <c r="D51" t="inlineStr">
        <is>
          <t>2025-04-10</t>
        </is>
      </c>
      <c r="E51" t="inlineStr">
        <is>
          <t>2026-04-10</t>
        </is>
      </c>
      <c r="F51" t="n">
        <v>2001</v>
      </c>
      <c r="H51" s="10">
        <f>IF(C51="Non-Exempt",F51,G51)</f>
        <v/>
      </c>
      <c r="I51">
        <f>IF(H51&gt;=1250,"Yes","No")</f>
        <v/>
      </c>
      <c r="J51" t="inlineStr">
        <is>
          <t>Actual hours</t>
        </is>
      </c>
    </row>
    <row r="52">
      <c r="A52" t="inlineStr">
        <is>
          <t>EMP-1147</t>
        </is>
      </c>
      <c r="B52" t="inlineStr">
        <is>
          <t>Cyrus Tehrani</t>
        </is>
      </c>
      <c r="C52" t="inlineStr">
        <is>
          <t>Non-Exempt</t>
        </is>
      </c>
      <c r="D52" t="inlineStr">
        <is>
          <t>2025-04-10</t>
        </is>
      </c>
      <c r="E52" t="inlineStr">
        <is>
          <t>2026-04-10</t>
        </is>
      </c>
      <c r="F52" t="n">
        <v>978</v>
      </c>
      <c r="H52" s="10">
        <f>IF(C52="Non-Exempt",F52,G52)</f>
        <v/>
      </c>
      <c r="I52">
        <f>IF(H52&gt;=1250,"Yes","No")</f>
        <v/>
      </c>
      <c r="J52" t="inlineStr">
        <is>
          <t>0.5 FTE — below 1,250-hr threshold; FMLA ineligible</t>
        </is>
      </c>
    </row>
    <row r="53">
      <c r="A53" t="inlineStr">
        <is>
          <t>EMP-1148</t>
        </is>
      </c>
      <c r="B53" t="inlineStr">
        <is>
          <t>Vanessa Ogundimu</t>
        </is>
      </c>
      <c r="C53" t="inlineStr">
        <is>
          <t>Non-Exempt</t>
        </is>
      </c>
      <c r="D53" t="inlineStr">
        <is>
          <t>2025-04-10</t>
        </is>
      </c>
      <c r="E53" t="inlineStr">
        <is>
          <t>2026-04-10</t>
        </is>
      </c>
      <c r="F53" t="n">
        <v>1966</v>
      </c>
      <c r="H53" s="10">
        <f>IF(C53="Non-Exempt",F53,G53)</f>
        <v/>
      </c>
      <c r="I53">
        <f>IF(H53&gt;=1250,"Yes","No")</f>
        <v/>
      </c>
      <c r="J53" t="inlineStr">
        <is>
          <t>Actual hours</t>
        </is>
      </c>
    </row>
    <row r="54">
      <c r="A54" t="inlineStr">
        <is>
          <t>EMP-1149</t>
        </is>
      </c>
      <c r="B54" t="inlineStr">
        <is>
          <t>Jorge Esperanza</t>
        </is>
      </c>
      <c r="C54" t="inlineStr">
        <is>
          <t>Exempt</t>
        </is>
      </c>
      <c r="D54" t="inlineStr">
        <is>
          <t>2025-04-10</t>
        </is>
      </c>
      <c r="E54" t="inlineStr">
        <is>
          <t>2026-04-10</t>
        </is>
      </c>
      <c r="G54" t="n">
        <v>2080</v>
      </c>
      <c r="H54" s="10">
        <f>IF(C54="Non-Exempt",F54,G54)</f>
        <v/>
      </c>
      <c r="I54">
        <f>IF(H54&gt;=1250,"Yes","No")</f>
        <v/>
      </c>
      <c r="J54" t="inlineStr">
        <is>
          <t>Imputed at 40 hrs/wk × 52 wks</t>
        </is>
      </c>
    </row>
    <row r="55">
      <c r="A55" t="inlineStr">
        <is>
          <t>EMP-1150</t>
        </is>
      </c>
      <c r="B55" t="inlineStr">
        <is>
          <t>Sasha Korolev</t>
        </is>
      </c>
      <c r="C55" t="inlineStr">
        <is>
          <t>Non-Exempt</t>
        </is>
      </c>
      <c r="D55" t="inlineStr">
        <is>
          <t>2025-04-10</t>
        </is>
      </c>
      <c r="E55" t="inlineStr">
        <is>
          <t>2026-04-10</t>
        </is>
      </c>
      <c r="F55" t="n">
        <v>624</v>
      </c>
      <c r="H55" s="10">
        <f>IF(C55="Non-Exempt",F55,G55)</f>
        <v/>
      </c>
      <c r="I55">
        <f>IF(H55&gt;=1250,"Yes","No")</f>
        <v/>
      </c>
      <c r="J55" t="inlineStr">
        <is>
          <t>Hired 2024-04-01 — tenure &lt; 12 months; FMLA ineligible on tenure</t>
        </is>
      </c>
    </row>
    <row r="56">
      <c r="A56" t="inlineStr">
        <is>
          <t>EMP-1151</t>
        </is>
      </c>
      <c r="B56" t="inlineStr">
        <is>
          <t>Jonah Ferrante</t>
        </is>
      </c>
      <c r="C56" t="inlineStr">
        <is>
          <t>Exempt</t>
        </is>
      </c>
      <c r="D56" t="inlineStr">
        <is>
          <t>2025-04-10</t>
        </is>
      </c>
      <c r="E56" t="inlineStr">
        <is>
          <t>2026-04-10</t>
        </is>
      </c>
      <c r="G56" t="n">
        <v>2080</v>
      </c>
      <c r="H56" s="10">
        <f>IF(C56="Non-Exempt",F56,G56)</f>
        <v/>
      </c>
      <c r="I56">
        <f>IF(H56&gt;=1250,"Yes","No")</f>
        <v/>
      </c>
      <c r="J56" t="inlineStr">
        <is>
          <t>Imputed at 40 hrs/wk × 52 wks</t>
        </is>
      </c>
    </row>
    <row r="57">
      <c r="A57" t="inlineStr">
        <is>
          <t>EMP-1152</t>
        </is>
      </c>
      <c r="B57" t="inlineStr">
        <is>
          <t>Bianca Ndlovu</t>
        </is>
      </c>
      <c r="C57" t="inlineStr">
        <is>
          <t>Exempt</t>
        </is>
      </c>
      <c r="D57" t="inlineStr">
        <is>
          <t>2025-04-10</t>
        </is>
      </c>
      <c r="E57" t="inlineStr">
        <is>
          <t>2026-04-10</t>
        </is>
      </c>
      <c r="G57" t="n">
        <v>2080</v>
      </c>
      <c r="H57" s="10">
        <f>IF(C57="Non-Exempt",F57,G57)</f>
        <v/>
      </c>
      <c r="I57">
        <f>IF(H57&gt;=1250,"Yes","No")</f>
        <v/>
      </c>
      <c r="J57" t="inlineStr">
        <is>
          <t>Imputed at 40 hrs/wk × 52 wks</t>
        </is>
      </c>
    </row>
    <row r="58">
      <c r="A58" t="inlineStr">
        <is>
          <t>EMP-1153</t>
        </is>
      </c>
      <c r="B58" t="inlineStr">
        <is>
          <t>Tyson Beaumont</t>
        </is>
      </c>
      <c r="C58" t="inlineStr">
        <is>
          <t>Non-Exempt</t>
        </is>
      </c>
      <c r="D58" t="inlineStr">
        <is>
          <t>2025-04-10</t>
        </is>
      </c>
      <c r="E58" t="inlineStr">
        <is>
          <t>2026-04-10</t>
        </is>
      </c>
      <c r="F58" t="n">
        <v>992</v>
      </c>
      <c r="H58" s="10">
        <f>IF(C58="Non-Exempt",F58,G58)</f>
        <v/>
      </c>
      <c r="I58">
        <f>IF(H58&gt;=1250,"Yes","No")</f>
        <v/>
      </c>
      <c r="J58" t="inlineStr">
        <is>
          <t>0.5 FTE — below 1,250-hr threshold; FMLA ineligible</t>
        </is>
      </c>
    </row>
    <row r="59">
      <c r="A59" t="inlineStr">
        <is>
          <t>EMP-1154</t>
        </is>
      </c>
      <c r="B59" t="inlineStr">
        <is>
          <t>Mei-Ling Zhou</t>
        </is>
      </c>
      <c r="C59" t="inlineStr">
        <is>
          <t>Exempt</t>
        </is>
      </c>
      <c r="D59" t="inlineStr">
        <is>
          <t>2025-04-10</t>
        </is>
      </c>
      <c r="E59" t="inlineStr">
        <is>
          <t>2026-04-10</t>
        </is>
      </c>
      <c r="G59" t="n">
        <v>2080</v>
      </c>
      <c r="H59" s="10">
        <f>IF(C59="Non-Exempt",F59,G59)</f>
        <v/>
      </c>
      <c r="I59">
        <f>IF(H59&gt;=1250,"Yes","No")</f>
        <v/>
      </c>
      <c r="J59" t="inlineStr">
        <is>
          <t>Imputed at 40 hrs/wk × 52 wks</t>
        </is>
      </c>
    </row>
    <row r="60">
      <c r="A60" t="inlineStr">
        <is>
          <t>EMP-1155</t>
        </is>
      </c>
      <c r="B60" t="inlineStr">
        <is>
          <t>Bernard Osei</t>
        </is>
      </c>
      <c r="C60" t="inlineStr">
        <is>
          <t>Exempt</t>
        </is>
      </c>
      <c r="D60" t="inlineStr">
        <is>
          <t>2025-04-10</t>
        </is>
      </c>
      <c r="E60" t="inlineStr">
        <is>
          <t>2026-04-10</t>
        </is>
      </c>
      <c r="G60" t="n">
        <v>2080</v>
      </c>
      <c r="H60" s="10">
        <f>IF(C60="Non-Exempt",F60,G60)</f>
        <v/>
      </c>
      <c r="I60">
        <f>IF(H60&gt;=1250,"Yes","No")</f>
        <v/>
      </c>
      <c r="J60" t="inlineStr">
        <is>
          <t>Imputed at 40 hrs/wk × 52 wks</t>
        </is>
      </c>
    </row>
    <row r="61">
      <c r="A61" t="inlineStr">
        <is>
          <t>EMP-1156</t>
        </is>
      </c>
      <c r="B61" t="inlineStr">
        <is>
          <t>Claudette Messier</t>
        </is>
      </c>
      <c r="C61" t="inlineStr">
        <is>
          <t>Exempt</t>
        </is>
      </c>
      <c r="D61" t="inlineStr">
        <is>
          <t>2025-04-10</t>
        </is>
      </c>
      <c r="E61" t="inlineStr">
        <is>
          <t>2026-04-10</t>
        </is>
      </c>
      <c r="G61" t="n">
        <v>2080</v>
      </c>
      <c r="H61" s="10">
        <f>IF(C61="Non-Exempt",F61,G61)</f>
        <v/>
      </c>
      <c r="I61">
        <f>IF(H61&gt;=1250,"Yes","No")</f>
        <v/>
      </c>
      <c r="J61" t="inlineStr">
        <is>
          <t>Imputed at 40 hrs/wk × 52 wks</t>
        </is>
      </c>
    </row>
    <row r="62">
      <c r="A62" t="inlineStr">
        <is>
          <t>EMP-1157</t>
        </is>
      </c>
      <c r="B62" t="inlineStr">
        <is>
          <t>Winston Frazier</t>
        </is>
      </c>
      <c r="C62" t="inlineStr">
        <is>
          <t>Non-Exempt</t>
        </is>
      </c>
      <c r="D62" t="inlineStr">
        <is>
          <t>2025-04-10</t>
        </is>
      </c>
      <c r="E62" t="inlineStr">
        <is>
          <t>2026-04-10</t>
        </is>
      </c>
      <c r="F62" t="n">
        <v>2024</v>
      </c>
      <c r="H62" s="10">
        <f>IF(C62="Non-Exempt",F62,G62)</f>
        <v/>
      </c>
      <c r="I62">
        <f>IF(H62&gt;=1250,"Yes","No")</f>
        <v/>
      </c>
      <c r="J62" t="inlineStr">
        <is>
          <t>Actual hours</t>
        </is>
      </c>
    </row>
    <row r="63">
      <c r="A63" t="inlineStr">
        <is>
          <t>EMP-1158</t>
        </is>
      </c>
      <c r="B63" t="inlineStr">
        <is>
          <t>Anita Kapoor</t>
        </is>
      </c>
      <c r="C63" t="inlineStr">
        <is>
          <t>Non-Exempt</t>
        </is>
      </c>
      <c r="D63" t="inlineStr">
        <is>
          <t>2025-04-10</t>
        </is>
      </c>
      <c r="E63" t="inlineStr">
        <is>
          <t>2026-04-10</t>
        </is>
      </c>
      <c r="F63" t="n">
        <v>748</v>
      </c>
      <c r="H63" s="10">
        <f>IF(C63="Non-Exempt",F63,G63)</f>
        <v/>
      </c>
      <c r="I63">
        <f>IF(H63&gt;=1250,"Yes","No")</f>
        <v/>
      </c>
      <c r="J63" t="inlineStr">
        <is>
          <t>0.5 FTE, hired 2024-02; below 1,250-hr threshold</t>
        </is>
      </c>
    </row>
    <row r="64">
      <c r="A64" t="inlineStr">
        <is>
          <t>EMP-1159</t>
        </is>
      </c>
      <c r="B64" t="inlineStr">
        <is>
          <t>Delphine Marceau</t>
        </is>
      </c>
      <c r="C64" t="inlineStr">
        <is>
          <t>Exempt</t>
        </is>
      </c>
      <c r="D64" t="inlineStr">
        <is>
          <t>2025-04-10</t>
        </is>
      </c>
      <c r="E64" t="inlineStr">
        <is>
          <t>2026-04-10</t>
        </is>
      </c>
      <c r="G64" t="n">
        <v>2080</v>
      </c>
      <c r="H64" s="10">
        <f>IF(C64="Non-Exempt",F64,G64)</f>
        <v/>
      </c>
      <c r="I64">
        <f>IF(H64&gt;=1250,"Yes","No")</f>
        <v/>
      </c>
      <c r="J64" t="inlineStr">
        <is>
          <t>Imputed at 40 hrs/wk × 52 wks</t>
        </is>
      </c>
    </row>
    <row r="65">
      <c r="A65" t="inlineStr">
        <is>
          <t>EMP-1160</t>
        </is>
      </c>
      <c r="B65" t="inlineStr">
        <is>
          <t>Terrence Buckley</t>
        </is>
      </c>
      <c r="C65" t="inlineStr">
        <is>
          <t>Exempt</t>
        </is>
      </c>
      <c r="D65" t="inlineStr">
        <is>
          <t>2025-04-10</t>
        </is>
      </c>
      <c r="E65" t="inlineStr">
        <is>
          <t>2026-04-10</t>
        </is>
      </c>
      <c r="G65" t="n">
        <v>2080</v>
      </c>
      <c r="H65" s="10">
        <f>IF(C65="Non-Exempt",F65,G65)</f>
        <v/>
      </c>
      <c r="I65">
        <f>IF(H65&gt;=1250,"Yes","No")</f>
        <v/>
      </c>
      <c r="J65" t="inlineStr">
        <is>
          <t>Imputed at 40 hrs/wk × 52 wks</t>
        </is>
      </c>
    </row>
    <row r="66">
      <c r="A66" t="inlineStr">
        <is>
          <t>EMP-1161</t>
        </is>
      </c>
      <c r="B66" t="inlineStr">
        <is>
          <t>Yolanda Espinoza</t>
        </is>
      </c>
      <c r="C66" t="inlineStr">
        <is>
          <t>Non-Exempt</t>
        </is>
      </c>
      <c r="D66" t="inlineStr">
        <is>
          <t>2025-04-10</t>
        </is>
      </c>
      <c r="E66" t="inlineStr">
        <is>
          <t>2026-04-10</t>
        </is>
      </c>
      <c r="F66" t="n">
        <v>1788</v>
      </c>
      <c r="H66" s="10">
        <f>IF(C66="Non-Exempt",F66,G66)</f>
        <v/>
      </c>
      <c r="I66">
        <f>IF(H66&gt;=1250,"Yes","No")</f>
        <v/>
      </c>
      <c r="J66" t="inlineStr">
        <is>
          <t>Actual hours — hired 2023</t>
        </is>
      </c>
    </row>
    <row r="67">
      <c r="A67" t="inlineStr">
        <is>
          <t>EMP-1162</t>
        </is>
      </c>
      <c r="B67" t="inlineStr">
        <is>
          <t>Antoine Laurent</t>
        </is>
      </c>
      <c r="C67" t="inlineStr">
        <is>
          <t>Exempt</t>
        </is>
      </c>
      <c r="D67" t="inlineStr">
        <is>
          <t>2025-04-10</t>
        </is>
      </c>
      <c r="E67" t="inlineStr">
        <is>
          <t>2026-04-10</t>
        </is>
      </c>
      <c r="G67" t="n">
        <v>2080</v>
      </c>
      <c r="H67" s="10">
        <f>IF(C67="Non-Exempt",F67,G67)</f>
        <v/>
      </c>
      <c r="I67">
        <f>IF(H67&gt;=1250,"Yes","No")</f>
        <v/>
      </c>
      <c r="J67" t="inlineStr">
        <is>
          <t>Imputed at 40 hrs/wk × 52 wks</t>
        </is>
      </c>
    </row>
    <row r="68">
      <c r="A68" t="inlineStr">
        <is>
          <t>EMP-1163</t>
        </is>
      </c>
      <c r="B68" t="inlineStr">
        <is>
          <t>Chloe Tran</t>
        </is>
      </c>
      <c r="C68" t="inlineStr">
        <is>
          <t>Exempt</t>
        </is>
      </c>
      <c r="D68" t="inlineStr">
        <is>
          <t>2025-04-10</t>
        </is>
      </c>
      <c r="E68" t="inlineStr">
        <is>
          <t>2026-04-10</t>
        </is>
      </c>
      <c r="G68" t="n">
        <v>2080</v>
      </c>
      <c r="H68" s="10">
        <f>IF(C68="Non-Exempt",F68,G68)</f>
        <v/>
      </c>
      <c r="I68">
        <f>IF(H68&gt;=1250,"Yes","No")</f>
        <v/>
      </c>
      <c r="J68" t="inlineStr">
        <is>
          <t>Imputed at 40 hrs/wk × 52 wks</t>
        </is>
      </c>
    </row>
    <row r="69">
      <c r="A69" t="inlineStr">
        <is>
          <t>EMP-1164</t>
        </is>
      </c>
      <c r="B69" t="inlineStr">
        <is>
          <t>Nnamdi Obi</t>
        </is>
      </c>
      <c r="C69" t="inlineStr">
        <is>
          <t>Exempt</t>
        </is>
      </c>
      <c r="D69" t="inlineStr">
        <is>
          <t>2025-04-10</t>
        </is>
      </c>
      <c r="E69" t="inlineStr">
        <is>
          <t>2026-04-10</t>
        </is>
      </c>
      <c r="G69" t="n">
        <v>2080</v>
      </c>
      <c r="H69" s="10">
        <f>IF(C69="Non-Exempt",F69,G69)</f>
        <v/>
      </c>
      <c r="I69">
        <f>IF(H69&gt;=1250,"Yes","No")</f>
        <v/>
      </c>
      <c r="J69" t="inlineStr">
        <is>
          <t>Imputed at 40 hrs/wk × 52 wks</t>
        </is>
      </c>
    </row>
    <row r="70">
      <c r="A70" t="inlineStr">
        <is>
          <t>EMP-1165</t>
        </is>
      </c>
      <c r="B70" t="inlineStr">
        <is>
          <t>Signe Holmberg</t>
        </is>
      </c>
      <c r="C70" t="inlineStr">
        <is>
          <t>Non-Exempt</t>
        </is>
      </c>
      <c r="D70" t="inlineStr">
        <is>
          <t>2025-04-10</t>
        </is>
      </c>
      <c r="E70" t="inlineStr">
        <is>
          <t>2026-04-10</t>
        </is>
      </c>
      <c r="F70" t="n">
        <v>1456</v>
      </c>
      <c r="H70" s="10">
        <f>IF(C70="Non-Exempt",F70,G70)</f>
        <v/>
      </c>
      <c r="I70">
        <f>IF(H70&gt;=1250,"Yes","No")</f>
        <v/>
      </c>
      <c r="J70" t="inlineStr">
        <is>
          <t>Hired 2023-12 — just over 12 months; verify tenure at leave start date</t>
        </is>
      </c>
    </row>
    <row r="71">
      <c r="A71" t="inlineStr">
        <is>
          <t>EMP-1166</t>
        </is>
      </c>
      <c r="B71" t="inlineStr">
        <is>
          <t>Malik Harrington</t>
        </is>
      </c>
      <c r="C71" t="inlineStr">
        <is>
          <t>Exempt</t>
        </is>
      </c>
      <c r="D71" t="inlineStr">
        <is>
          <t>2025-04-10</t>
        </is>
      </c>
      <c r="E71" t="inlineStr">
        <is>
          <t>2026-04-10</t>
        </is>
      </c>
      <c r="G71" t="n">
        <v>2080</v>
      </c>
      <c r="H71" s="10">
        <f>IF(C71="Non-Exempt",F71,G71)</f>
        <v/>
      </c>
      <c r="I71">
        <f>IF(H71&gt;=1250,"Yes","No")</f>
        <v/>
      </c>
      <c r="J71" t="inlineStr">
        <is>
          <t>Imputed at 40 hrs/wk × 52 wks</t>
        </is>
      </c>
    </row>
    <row r="72">
      <c r="A72" t="inlineStr">
        <is>
          <t>EMP-1167</t>
        </is>
      </c>
      <c r="B72" t="inlineStr">
        <is>
          <t>Fiona McAllister</t>
        </is>
      </c>
      <c r="C72" t="inlineStr">
        <is>
          <t>Exempt</t>
        </is>
      </c>
      <c r="D72" t="inlineStr">
        <is>
          <t>2025-04-10</t>
        </is>
      </c>
      <c r="E72" t="inlineStr">
        <is>
          <t>2026-04-10</t>
        </is>
      </c>
      <c r="G72" t="n">
        <v>2080</v>
      </c>
      <c r="H72" s="10">
        <f>IF(C72="Non-Exempt",F72,G72)</f>
        <v/>
      </c>
      <c r="I72">
        <f>IF(H72&gt;=1250,"Yes","No")</f>
        <v/>
      </c>
      <c r="J72" t="inlineStr">
        <is>
          <t>Imputed at 40 hrs/wk × 52 wks</t>
        </is>
      </c>
    </row>
    <row r="73">
      <c r="A73" t="inlineStr">
        <is>
          <t>EMP-1168</t>
        </is>
      </c>
      <c r="B73" t="inlineStr">
        <is>
          <t>Eduardo Salinas</t>
        </is>
      </c>
      <c r="C73" t="inlineStr">
        <is>
          <t>Exempt</t>
        </is>
      </c>
      <c r="D73" t="inlineStr">
        <is>
          <t>2025-04-10</t>
        </is>
      </c>
      <c r="E73" t="inlineStr">
        <is>
          <t>2026-04-10</t>
        </is>
      </c>
      <c r="G73" t="n">
        <v>2080</v>
      </c>
      <c r="H73" s="10">
        <f>IF(C73="Non-Exempt",F73,G73)</f>
        <v/>
      </c>
      <c r="I73">
        <f>IF(H73&gt;=1250,"Yes","No")</f>
        <v/>
      </c>
      <c r="J73" t="inlineStr">
        <is>
          <t>Imputed at 40 hrs/wk × 52 wks</t>
        </is>
      </c>
    </row>
    <row r="74">
      <c r="A74" t="inlineStr">
        <is>
          <t>EMP-1169</t>
        </is>
      </c>
      <c r="B74" t="inlineStr">
        <is>
          <t>Tamsin Grey</t>
        </is>
      </c>
      <c r="C74" t="inlineStr">
        <is>
          <t>Non-Exempt</t>
        </is>
      </c>
      <c r="D74" t="inlineStr">
        <is>
          <t>2025-04-10</t>
        </is>
      </c>
      <c r="E74" t="inlineStr">
        <is>
          <t>2026-04-10</t>
        </is>
      </c>
      <c r="F74" t="n">
        <v>1498</v>
      </c>
      <c r="H74" s="10">
        <f>IF(C74="Non-Exempt",F74,G74)</f>
        <v/>
      </c>
      <c r="I74">
        <f>IF(H74&gt;=1250,"Yes","No")</f>
        <v/>
      </c>
      <c r="J74" t="inlineStr">
        <is>
          <t>Actual hours — 0.75 FTE; above 1,250-hr threshold</t>
        </is>
      </c>
    </row>
    <row r="75">
      <c r="A75" t="inlineStr">
        <is>
          <t>EMP-1170</t>
        </is>
      </c>
      <c r="B75" t="inlineStr">
        <is>
          <t>Kofi Asante</t>
        </is>
      </c>
      <c r="C75" t="inlineStr">
        <is>
          <t>Non-Exempt</t>
        </is>
      </c>
      <c r="D75" t="inlineStr">
        <is>
          <t>2025-04-10</t>
        </is>
      </c>
      <c r="E75" t="inlineStr">
        <is>
          <t>2026-04-10</t>
        </is>
      </c>
      <c r="F75" t="n">
        <v>468</v>
      </c>
      <c r="H75" s="10">
        <f>IF(C75="Non-Exempt",F75,G75)</f>
        <v/>
      </c>
      <c r="I75">
        <f>IF(H75&gt;=1250,"Yes","No")</f>
        <v/>
      </c>
      <c r="J75" t="inlineStr">
        <is>
          <t>Hired 2024-07-15 — tenure &lt; 12 months; FMLA ineligible on tenure</t>
        </is>
      </c>
    </row>
    <row r="76">
      <c r="A76" t="inlineStr">
        <is>
          <t>EMP-1171</t>
        </is>
      </c>
      <c r="B76" t="inlineStr">
        <is>
          <t>Miriam Holloway</t>
        </is>
      </c>
      <c r="C76" t="inlineStr">
        <is>
          <t>Exempt</t>
        </is>
      </c>
      <c r="D76" t="inlineStr">
        <is>
          <t>2025-04-10</t>
        </is>
      </c>
      <c r="E76" t="inlineStr">
        <is>
          <t>2026-04-10</t>
        </is>
      </c>
      <c r="G76" t="n">
        <v>2080</v>
      </c>
      <c r="H76" s="10">
        <f>IF(C76="Non-Exempt",F76,G76)</f>
        <v/>
      </c>
      <c r="I76">
        <f>IF(H76&gt;=1250,"Yes","No")</f>
        <v/>
      </c>
      <c r="J76" t="inlineStr">
        <is>
          <t>Imputed at 40 hrs/wk × 52 wks</t>
        </is>
      </c>
    </row>
    <row r="77">
      <c r="A77" t="inlineStr">
        <is>
          <t>EMP-1172</t>
        </is>
      </c>
      <c r="B77" t="inlineStr">
        <is>
          <t>Ryan Dunphy</t>
        </is>
      </c>
      <c r="C77" t="inlineStr">
        <is>
          <t>Exempt</t>
        </is>
      </c>
      <c r="D77" t="inlineStr">
        <is>
          <t>2025-04-10</t>
        </is>
      </c>
      <c r="E77" t="inlineStr">
        <is>
          <t>2026-04-10</t>
        </is>
      </c>
      <c r="G77" t="n">
        <v>2080</v>
      </c>
      <c r="H77" s="10">
        <f>IF(C77="Non-Exempt",F77,G77)</f>
        <v/>
      </c>
      <c r="I77">
        <f>IF(H77&gt;=1250,"Yes","No")</f>
        <v/>
      </c>
      <c r="J77" t="inlineStr">
        <is>
          <t>Imputed at 40 hrs/wk × 52 wks</t>
        </is>
      </c>
    </row>
    <row r="78">
      <c r="A78" t="inlineStr">
        <is>
          <t>EMP-1173</t>
        </is>
      </c>
      <c r="B78" t="inlineStr">
        <is>
          <t>Abena Asare</t>
        </is>
      </c>
      <c r="C78" t="inlineStr">
        <is>
          <t>Non-Exempt</t>
        </is>
      </c>
      <c r="D78" t="inlineStr">
        <is>
          <t>2025-04-10</t>
        </is>
      </c>
      <c r="E78" t="inlineStr">
        <is>
          <t>2026-04-10</t>
        </is>
      </c>
      <c r="F78" t="n">
        <v>1897</v>
      </c>
      <c r="H78" s="10">
        <f>IF(C78="Non-Exempt",F78,G78)</f>
        <v/>
      </c>
      <c r="I78">
        <f>IF(H78&gt;=1250,"Yes","No")</f>
        <v/>
      </c>
      <c r="J78" t="inlineStr">
        <is>
          <t>Actual hours</t>
        </is>
      </c>
    </row>
    <row r="79">
      <c r="A79" t="inlineStr">
        <is>
          <t>EMP-1174</t>
        </is>
      </c>
      <c r="B79" t="inlineStr">
        <is>
          <t>Seun Adeyemi</t>
        </is>
      </c>
      <c r="C79" t="inlineStr">
        <is>
          <t>Exempt</t>
        </is>
      </c>
      <c r="D79" t="inlineStr">
        <is>
          <t>2025-04-10</t>
        </is>
      </c>
      <c r="E79" t="inlineStr">
        <is>
          <t>2026-04-10</t>
        </is>
      </c>
      <c r="G79" t="n">
        <v>2080</v>
      </c>
      <c r="H79" s="10">
        <f>IF(C79="Non-Exempt",F79,G79)</f>
        <v/>
      </c>
      <c r="I79">
        <f>IF(H79&gt;=1250,"Yes","No")</f>
        <v/>
      </c>
      <c r="J79" t="inlineStr">
        <is>
          <t>Imputed at 40 hrs/wk × 52 wks; hired 2023</t>
        </is>
      </c>
    </row>
    <row r="80">
      <c r="A80" t="inlineStr">
        <is>
          <t>EMP-1175</t>
        </is>
      </c>
      <c r="B80" t="inlineStr">
        <is>
          <t>Cassandra Yuen</t>
        </is>
      </c>
      <c r="C80" t="inlineStr">
        <is>
          <t>Exempt</t>
        </is>
      </c>
      <c r="D80" t="inlineStr">
        <is>
          <t>2025-04-10</t>
        </is>
      </c>
      <c r="E80" t="inlineStr">
        <is>
          <t>2026-04-10</t>
        </is>
      </c>
      <c r="G80" t="n">
        <v>2080</v>
      </c>
      <c r="H80" s="10">
        <f>IF(C80="Non-Exempt",F80,G80)</f>
        <v/>
      </c>
      <c r="I80">
        <f>IF(H80&gt;=1250,"Yes","No")</f>
        <v/>
      </c>
      <c r="J80" t="inlineStr">
        <is>
          <t>Imputed at 40 hrs/wk × 52 wks</t>
        </is>
      </c>
    </row>
    <row r="81">
      <c r="A81" t="inlineStr">
        <is>
          <t>EMP-1176</t>
        </is>
      </c>
      <c r="B81" t="inlineStr">
        <is>
          <t>Obinna Nwosu</t>
        </is>
      </c>
      <c r="C81" t="inlineStr">
        <is>
          <t>Exempt</t>
        </is>
      </c>
      <c r="D81" t="inlineStr">
        <is>
          <t>2025-04-10</t>
        </is>
      </c>
      <c r="E81" t="inlineStr">
        <is>
          <t>2026-04-10</t>
        </is>
      </c>
      <c r="G81" t="n">
        <v>2080</v>
      </c>
      <c r="H81" s="10">
        <f>IF(C81="Non-Exempt",F81,G81)</f>
        <v/>
      </c>
      <c r="I81">
        <f>IF(H81&gt;=1250,"Yes","No")</f>
        <v/>
      </c>
      <c r="J81" t="inlineStr">
        <is>
          <t>Imputed at 40 hrs/wk × 52 wks</t>
        </is>
      </c>
    </row>
    <row r="82">
      <c r="A82" t="inlineStr">
        <is>
          <t>EMP-1177</t>
        </is>
      </c>
      <c r="B82" t="inlineStr">
        <is>
          <t>Philippa Stern</t>
        </is>
      </c>
      <c r="C82" t="inlineStr">
        <is>
          <t>Exempt</t>
        </is>
      </c>
      <c r="D82" t="inlineStr">
        <is>
          <t>2025-04-10</t>
        </is>
      </c>
      <c r="E82" t="inlineStr">
        <is>
          <t>2026-04-10</t>
        </is>
      </c>
      <c r="G82" t="n">
        <v>2080</v>
      </c>
      <c r="H82" s="10">
        <f>IF(C82="Non-Exempt",F82,G82)</f>
        <v/>
      </c>
      <c r="I82">
        <f>IF(H82&gt;=1250,"Yes","No")</f>
        <v/>
      </c>
      <c r="J82" t="inlineStr">
        <is>
          <t>Imputed at 40 hrs/wk × 52 wks</t>
        </is>
      </c>
    </row>
    <row r="83">
      <c r="A83" s="2" t="inlineStr">
        <is>
          <t>EMP-1178</t>
        </is>
      </c>
      <c r="B83" s="2" t="inlineStr">
        <is>
          <t>Layla Oduya</t>
        </is>
      </c>
      <c r="C83" s="2" t="inlineStr">
        <is>
          <t>Non-Exempt</t>
        </is>
      </c>
      <c r="D83" s="3" t="inlineStr">
        <is>
          <t>2025-04-10</t>
        </is>
      </c>
      <c r="E83" s="3" t="inlineStr">
        <is>
          <t>2026-04-10</t>
        </is>
      </c>
      <c r="F83" s="4" t="n">
        <v>2024</v>
      </c>
      <c r="G83" s="4" t="n"/>
      <c r="H83" s="4">
        <f>IF(C1055="Non-Exempt",F1055,G1055)</f>
        <v/>
      </c>
      <c r="I83" s="5">
        <f>IF(H1055&gt;=1250,"Yes","No")</f>
        <v/>
      </c>
      <c r="J83" s="2" t="inlineStr">
        <is>
          <t>Actual hours - above 1,250-hr FMLA threshold</t>
        </is>
      </c>
    </row>
    <row r="84">
      <c r="A84" s="6" t="inlineStr">
        <is>
          <t>EMP-1179</t>
        </is>
      </c>
      <c r="B84" s="6" t="inlineStr">
        <is>
          <t>Connor Shea</t>
        </is>
      </c>
      <c r="C84" s="6" t="inlineStr">
        <is>
          <t>Non-Exempt</t>
        </is>
      </c>
      <c r="D84" s="7" t="inlineStr">
        <is>
          <t>2025-04-10</t>
        </is>
      </c>
      <c r="E84" s="7" t="inlineStr">
        <is>
          <t>2026-04-10</t>
        </is>
      </c>
      <c r="F84" s="8" t="n">
        <v>1926</v>
      </c>
      <c r="G84" s="8" t="n"/>
      <c r="H84" s="8">
        <f>IF(C1056="Non-Exempt",F1056,G1056)</f>
        <v/>
      </c>
      <c r="I84" s="9">
        <f>IF(H1056&gt;=1250,"Yes","No")</f>
        <v/>
      </c>
      <c r="J84" s="6" t="inlineStr">
        <is>
          <t>Actual hours - above 1,250-hr FMLA threshold</t>
        </is>
      </c>
    </row>
    <row r="85">
      <c r="A85" s="2" t="inlineStr">
        <is>
          <t>EMP-1180</t>
        </is>
      </c>
      <c r="B85" s="2" t="inlineStr">
        <is>
          <t>Destiny Flowers</t>
        </is>
      </c>
      <c r="C85" s="2" t="inlineStr">
        <is>
          <t>Non-Exempt</t>
        </is>
      </c>
      <c r="D85" s="3" t="inlineStr">
        <is>
          <t>2025-04-10</t>
        </is>
      </c>
      <c r="E85" s="3" t="inlineStr">
        <is>
          <t>2026-04-10</t>
        </is>
      </c>
      <c r="F85" s="4" t="n">
        <v>2050</v>
      </c>
      <c r="G85" s="4" t="n"/>
      <c r="H85" s="4">
        <f>IF(C1057="Non-Exempt",F1057,G1057)</f>
        <v/>
      </c>
      <c r="I85" s="5">
        <f>IF(H1057&gt;=1250,"Yes","No")</f>
        <v/>
      </c>
      <c r="J85" s="2" t="inlineStr">
        <is>
          <t>Actual hours - above 1,250-hr FMLA threshold</t>
        </is>
      </c>
    </row>
    <row r="86">
      <c r="A86" s="6" t="inlineStr">
        <is>
          <t>EMP-1181</t>
        </is>
      </c>
      <c r="B86" s="6" t="inlineStr">
        <is>
          <t>Leonard Osei</t>
        </is>
      </c>
      <c r="C86" s="6" t="inlineStr">
        <is>
          <t>Non-Exempt</t>
        </is>
      </c>
      <c r="D86" s="7" t="inlineStr">
        <is>
          <t>2025-04-10</t>
        </is>
      </c>
      <c r="E86" s="7" t="inlineStr">
        <is>
          <t>2026-04-10</t>
        </is>
      </c>
      <c r="F86" s="8" t="n">
        <v>1569</v>
      </c>
      <c r="G86" s="8" t="n"/>
      <c r="H86" s="8">
        <f>IF(C1058="Non-Exempt",F1058,G1058)</f>
        <v/>
      </c>
      <c r="I86" s="9">
        <f>IF(H1058&gt;=1250,"Yes","No")</f>
        <v/>
      </c>
      <c r="J86" s="6" t="inlineStr">
        <is>
          <t>Actual hours - above 1,250-hr FMLA threshold</t>
        </is>
      </c>
    </row>
    <row r="87">
      <c r="A87" s="2" t="inlineStr">
        <is>
          <t>EMP-1182</t>
        </is>
      </c>
      <c r="B87" s="2" t="inlineStr">
        <is>
          <t>Wendy Tran</t>
        </is>
      </c>
      <c r="C87" s="2" t="inlineStr">
        <is>
          <t>Non-Exempt</t>
        </is>
      </c>
      <c r="D87" s="3" t="inlineStr">
        <is>
          <t>2025-04-10</t>
        </is>
      </c>
      <c r="E87" s="3" t="inlineStr">
        <is>
          <t>2026-04-10</t>
        </is>
      </c>
      <c r="F87" s="4" t="n">
        <v>1965</v>
      </c>
      <c r="G87" s="4" t="n"/>
      <c r="H87" s="4">
        <f>IF(C1059="Non-Exempt",F1059,G1059)</f>
        <v/>
      </c>
      <c r="I87" s="5">
        <f>IF(H1059&gt;=1250,"Yes","No")</f>
        <v/>
      </c>
      <c r="J87" s="2" t="inlineStr">
        <is>
          <t>Actual hours - above 1,250-hr FMLA threshold</t>
        </is>
      </c>
    </row>
    <row r="88">
      <c r="A88" s="6" t="inlineStr">
        <is>
          <t>EMP-1183</t>
        </is>
      </c>
      <c r="B88" s="6" t="inlineStr">
        <is>
          <t>Bastian Koch</t>
        </is>
      </c>
      <c r="C88" s="6" t="inlineStr">
        <is>
          <t>Exempt</t>
        </is>
      </c>
      <c r="D88" s="7" t="inlineStr">
        <is>
          <t>2025-04-10</t>
        </is>
      </c>
      <c r="E88" s="7" t="inlineStr">
        <is>
          <t>2026-04-10</t>
        </is>
      </c>
      <c r="F88" s="8" t="n"/>
      <c r="G88" s="8" t="n">
        <v>2080</v>
      </c>
      <c r="H88" s="8">
        <f>IF(C1060="Non-Exempt",F1060,G1060)</f>
        <v/>
      </c>
      <c r="I88" s="9">
        <f>IF(H1060&gt;=1250,"Yes","No")</f>
        <v/>
      </c>
      <c r="J88" s="6" t="inlineStr">
        <is>
          <t>Imputed at 40 hrs/wk x 52 wks; salaried</t>
        </is>
      </c>
    </row>
    <row r="89">
      <c r="A89" s="2" t="inlineStr">
        <is>
          <t>EMP-1184</t>
        </is>
      </c>
      <c r="B89" s="2" t="inlineStr">
        <is>
          <t>Amelia Frost</t>
        </is>
      </c>
      <c r="C89" s="2" t="inlineStr">
        <is>
          <t>Non-Exempt</t>
        </is>
      </c>
      <c r="D89" s="3" t="inlineStr">
        <is>
          <t>2025-04-10</t>
        </is>
      </c>
      <c r="E89" s="3" t="inlineStr">
        <is>
          <t>2026-04-10</t>
        </is>
      </c>
      <c r="F89" s="4" t="n">
        <v>1988</v>
      </c>
      <c r="G89" s="4" t="n"/>
      <c r="H89" s="4">
        <f>IF(C1061="Non-Exempt",F1061,G1061)</f>
        <v/>
      </c>
      <c r="I89" s="5">
        <f>IF(H1061&gt;=1250,"Yes","No")</f>
        <v/>
      </c>
      <c r="J89" s="2" t="inlineStr">
        <is>
          <t>Actual hours - above 1,250-hr FMLA threshold</t>
        </is>
      </c>
    </row>
    <row r="90">
      <c r="A90" s="6" t="inlineStr">
        <is>
          <t>EMP-1185</t>
        </is>
      </c>
      <c r="B90" s="6" t="inlineStr">
        <is>
          <t>Tomas Guerrero</t>
        </is>
      </c>
      <c r="C90" s="6" t="inlineStr">
        <is>
          <t>Non-Exempt</t>
        </is>
      </c>
      <c r="D90" s="7" t="inlineStr">
        <is>
          <t>2025-04-10</t>
        </is>
      </c>
      <c r="E90" s="7" t="inlineStr">
        <is>
          <t>2026-04-10</t>
        </is>
      </c>
      <c r="F90" s="8" t="n">
        <v>1481</v>
      </c>
      <c r="G90" s="8" t="n"/>
      <c r="H90" s="8">
        <f>IF(C1062="Non-Exempt",F1062,G1062)</f>
        <v/>
      </c>
      <c r="I90" s="9">
        <f>IF(H1062&gt;=1250,"Yes","No")</f>
        <v/>
      </c>
      <c r="J90" s="6" t="inlineStr">
        <is>
          <t>Actual hours - tenure &lt; 12 months; prorated (9 months)</t>
        </is>
      </c>
    </row>
    <row r="91">
      <c r="A91" s="2" t="inlineStr">
        <is>
          <t>EMP-1186</t>
        </is>
      </c>
      <c r="B91" s="2" t="inlineStr">
        <is>
          <t>Yuna Sato</t>
        </is>
      </c>
      <c r="C91" s="2" t="inlineStr">
        <is>
          <t>Exempt</t>
        </is>
      </c>
      <c r="D91" s="3" t="inlineStr">
        <is>
          <t>2025-04-10</t>
        </is>
      </c>
      <c r="E91" s="3" t="inlineStr">
        <is>
          <t>2026-04-10</t>
        </is>
      </c>
      <c r="F91" s="4" t="n"/>
      <c r="G91" s="4" t="n">
        <v>2080</v>
      </c>
      <c r="H91" s="4">
        <f>IF(C1063="Non-Exempt",F1063,G1063)</f>
        <v/>
      </c>
      <c r="I91" s="5">
        <f>IF(H1063&gt;=1250,"Yes","No")</f>
        <v/>
      </c>
      <c r="J91" s="2" t="inlineStr">
        <is>
          <t>Imputed at 40 hrs/wk x 52 wks; salaried</t>
        </is>
      </c>
    </row>
    <row r="92">
      <c r="A92" s="6" t="inlineStr">
        <is>
          <t>EMP-1187</t>
        </is>
      </c>
      <c r="B92" s="6" t="inlineStr">
        <is>
          <t>Patrick Donnelly</t>
        </is>
      </c>
      <c r="C92" s="6" t="inlineStr">
        <is>
          <t>Exempt</t>
        </is>
      </c>
      <c r="D92" s="7" t="inlineStr">
        <is>
          <t>2025-04-10</t>
        </is>
      </c>
      <c r="E92" s="7" t="inlineStr">
        <is>
          <t>2026-04-10</t>
        </is>
      </c>
      <c r="F92" s="8" t="n"/>
      <c r="G92" s="8" t="n">
        <v>2080</v>
      </c>
      <c r="H92" s="8">
        <f>IF(C1064="Non-Exempt",F1064,G1064)</f>
        <v/>
      </c>
      <c r="I92" s="9">
        <f>IF(H1064&gt;=1250,"Yes","No")</f>
        <v/>
      </c>
      <c r="J92" s="6" t="inlineStr">
        <is>
          <t>Imputed at 40 hrs/wk x 52 wks; salaried</t>
        </is>
      </c>
    </row>
    <row r="93">
      <c r="A93" s="2" t="inlineStr">
        <is>
          <t>EMP-1188</t>
        </is>
      </c>
      <c r="B93" s="2" t="inlineStr">
        <is>
          <t>Farida Malik</t>
        </is>
      </c>
      <c r="C93" s="2" t="inlineStr">
        <is>
          <t>Exempt</t>
        </is>
      </c>
      <c r="D93" s="3" t="inlineStr">
        <is>
          <t>2025-04-10</t>
        </is>
      </c>
      <c r="E93" s="3" t="inlineStr">
        <is>
          <t>2026-04-10</t>
        </is>
      </c>
      <c r="F93" s="4" t="n"/>
      <c r="G93" s="4" t="n">
        <v>1040</v>
      </c>
      <c r="H93" s="4">
        <f>IF(C1065="Non-Exempt",F1065,G1065)</f>
        <v/>
      </c>
      <c r="I93" s="5">
        <f>IF(H1065&gt;=1250,"Yes","No")</f>
        <v/>
      </c>
      <c r="J93" s="2" t="inlineStr">
        <is>
          <t>Imputed at 20 hrs/wk x 52 wks; salaried</t>
        </is>
      </c>
    </row>
    <row r="94">
      <c r="A94" s="6" t="inlineStr">
        <is>
          <t>EMP-1189</t>
        </is>
      </c>
      <c r="B94" s="6" t="inlineStr">
        <is>
          <t>Solomon Park</t>
        </is>
      </c>
      <c r="C94" s="6" t="inlineStr">
        <is>
          <t>Exempt</t>
        </is>
      </c>
      <c r="D94" s="7" t="inlineStr">
        <is>
          <t>2025-04-10</t>
        </is>
      </c>
      <c r="E94" s="7" t="inlineStr">
        <is>
          <t>2026-04-10</t>
        </is>
      </c>
      <c r="F94" s="8" t="n"/>
      <c r="G94" s="8" t="n">
        <v>2080</v>
      </c>
      <c r="H94" s="8">
        <f>IF(C1066="Non-Exempt",F1066,G1066)</f>
        <v/>
      </c>
      <c r="I94" s="9">
        <f>IF(H1066&gt;=1250,"Yes","No")</f>
        <v/>
      </c>
      <c r="J94" s="6" t="inlineStr">
        <is>
          <t>Imputed at 40 hrs/wk x 52 wks; salaried</t>
        </is>
      </c>
    </row>
    <row r="95">
      <c r="A95" s="2" t="inlineStr">
        <is>
          <t>EMP-1190</t>
        </is>
      </c>
      <c r="B95" s="2" t="inlineStr">
        <is>
          <t>Zara Mitchell</t>
        </is>
      </c>
      <c r="C95" s="2" t="inlineStr">
        <is>
          <t>Exempt</t>
        </is>
      </c>
      <c r="D95" s="3" t="inlineStr">
        <is>
          <t>2025-04-10</t>
        </is>
      </c>
      <c r="E95" s="3" t="inlineStr">
        <is>
          <t>2026-04-10</t>
        </is>
      </c>
      <c r="F95" s="4" t="n"/>
      <c r="G95" s="4" t="n">
        <v>2080</v>
      </c>
      <c r="H95" s="4">
        <f>IF(C1067="Non-Exempt",F1067,G1067)</f>
        <v/>
      </c>
      <c r="I95" s="5">
        <f>IF(H1067&gt;=1250,"Yes","No")</f>
        <v/>
      </c>
      <c r="J95" s="2" t="inlineStr">
        <is>
          <t>Imputed at 40 hrs/wk x 52 wks; salaried</t>
        </is>
      </c>
    </row>
    <row r="96">
      <c r="A96" s="6" t="inlineStr">
        <is>
          <t>EMP-1191</t>
        </is>
      </c>
      <c r="B96" s="6" t="inlineStr">
        <is>
          <t>Darius Freeman</t>
        </is>
      </c>
      <c r="C96" s="6" t="inlineStr">
        <is>
          <t>Non-Exempt</t>
        </is>
      </c>
      <c r="D96" s="7" t="inlineStr">
        <is>
          <t>2025-04-10</t>
        </is>
      </c>
      <c r="E96" s="7" t="inlineStr">
        <is>
          <t>2026-04-10</t>
        </is>
      </c>
      <c r="F96" s="8" t="n">
        <v>1853</v>
      </c>
      <c r="G96" s="8" t="n"/>
      <c r="H96" s="8">
        <f>IF(C1068="Non-Exempt",F1068,G1068)</f>
        <v/>
      </c>
      <c r="I96" s="9">
        <f>IF(H1068&gt;=1250,"Yes","No")</f>
        <v/>
      </c>
      <c r="J96" s="6" t="inlineStr">
        <is>
          <t>Actual hours - above 1,250-hr FMLA threshold</t>
        </is>
      </c>
    </row>
    <row r="97">
      <c r="A97" s="2" t="inlineStr">
        <is>
          <t>EMP-1192</t>
        </is>
      </c>
      <c r="B97" s="2" t="inlineStr">
        <is>
          <t>Mei-Ling Zhou</t>
        </is>
      </c>
      <c r="C97" s="2" t="inlineStr">
        <is>
          <t>Exempt</t>
        </is>
      </c>
      <c r="D97" s="3" t="inlineStr">
        <is>
          <t>2025-04-10</t>
        </is>
      </c>
      <c r="E97" s="3" t="inlineStr">
        <is>
          <t>2026-04-10</t>
        </is>
      </c>
      <c r="F97" s="4" t="n"/>
      <c r="G97" s="4" t="n">
        <v>2080</v>
      </c>
      <c r="H97" s="4">
        <f>IF(C1069="Non-Exempt",F1069,G1069)</f>
        <v/>
      </c>
      <c r="I97" s="5">
        <f>IF(H1069&gt;=1250,"Yes","No")</f>
        <v/>
      </c>
      <c r="J97" s="2" t="inlineStr">
        <is>
          <t>Imputed at 40 hrs/wk x 52 wks; salaried</t>
        </is>
      </c>
    </row>
    <row r="98">
      <c r="A98" s="6" t="inlineStr">
        <is>
          <t>EMP-1193</t>
        </is>
      </c>
      <c r="B98" s="6" t="inlineStr">
        <is>
          <t>Travis Kimball</t>
        </is>
      </c>
      <c r="C98" s="6" t="inlineStr">
        <is>
          <t>Non-Exempt</t>
        </is>
      </c>
      <c r="D98" s="7" t="inlineStr">
        <is>
          <t>2025-04-10</t>
        </is>
      </c>
      <c r="E98" s="7" t="inlineStr">
        <is>
          <t>2026-04-10</t>
        </is>
      </c>
      <c r="F98" s="8" t="n">
        <v>972</v>
      </c>
      <c r="G98" s="8" t="n"/>
      <c r="H98" s="8">
        <f>IF(C1070="Non-Exempt",F1070,G1070)</f>
        <v/>
      </c>
      <c r="I98" s="9">
        <f>IF(H1070&gt;=1250,"Yes","No")</f>
        <v/>
      </c>
      <c r="J98" s="6" t="inlineStr">
        <is>
          <t>Actual hours - below 1,250-hr FMLA threshold</t>
        </is>
      </c>
    </row>
    <row r="99">
      <c r="A99" s="2" t="inlineStr">
        <is>
          <t>EMP-1194</t>
        </is>
      </c>
      <c r="B99" s="2" t="inlineStr">
        <is>
          <t>Amara Kone</t>
        </is>
      </c>
      <c r="C99" s="2" t="inlineStr">
        <is>
          <t>Non-Exempt</t>
        </is>
      </c>
      <c r="D99" s="3" t="inlineStr">
        <is>
          <t>2025-04-10</t>
        </is>
      </c>
      <c r="E99" s="3" t="inlineStr">
        <is>
          <t>2026-04-10</t>
        </is>
      </c>
      <c r="F99" s="4" t="n">
        <v>2110</v>
      </c>
      <c r="G99" s="4" t="n"/>
      <c r="H99" s="4">
        <f>IF(C1071="Non-Exempt",F1071,G1071)</f>
        <v/>
      </c>
      <c r="I99" s="5">
        <f>IF(H1071&gt;=1250,"Yes","No")</f>
        <v/>
      </c>
      <c r="J99" s="2" t="inlineStr">
        <is>
          <t>Actual hours - above 1,250-hr FMLA threshold</t>
        </is>
      </c>
    </row>
    <row r="100">
      <c r="A100" s="6" t="inlineStr">
        <is>
          <t>EMP-1195</t>
        </is>
      </c>
      <c r="B100" s="6" t="inlineStr">
        <is>
          <t>Viktor Sorokin</t>
        </is>
      </c>
      <c r="C100" s="6" t="inlineStr">
        <is>
          <t>Non-Exempt</t>
        </is>
      </c>
      <c r="D100" s="7" t="inlineStr">
        <is>
          <t>2025-04-10</t>
        </is>
      </c>
      <c r="E100" s="7" t="inlineStr">
        <is>
          <t>2026-04-10</t>
        </is>
      </c>
      <c r="F100" s="8" t="n">
        <v>1876</v>
      </c>
      <c r="G100" s="8" t="n"/>
      <c r="H100" s="8">
        <f>IF(C1072="Non-Exempt",F1072,G1072)</f>
        <v/>
      </c>
      <c r="I100" s="9">
        <f>IF(H1072&gt;=1250,"Yes","No")</f>
        <v/>
      </c>
      <c r="J100" s="6" t="inlineStr">
        <is>
          <t>Actual hours - above 1,250-hr FMLA threshold</t>
        </is>
      </c>
    </row>
    <row r="101">
      <c r="A101" s="2" t="inlineStr">
        <is>
          <t>EMP-1196</t>
        </is>
      </c>
      <c r="B101" s="2" t="inlineStr">
        <is>
          <t>Gabi Rocha</t>
        </is>
      </c>
      <c r="C101" s="2" t="inlineStr">
        <is>
          <t>Exempt</t>
        </is>
      </c>
      <c r="D101" s="3" t="inlineStr">
        <is>
          <t>2025-04-10</t>
        </is>
      </c>
      <c r="E101" s="3" t="inlineStr">
        <is>
          <t>2026-04-10</t>
        </is>
      </c>
      <c r="F101" s="4" t="n"/>
      <c r="G101" s="4" t="n">
        <v>2080</v>
      </c>
      <c r="H101" s="4">
        <f>IF(C1073="Non-Exempt",F1073,G1073)</f>
        <v/>
      </c>
      <c r="I101" s="5">
        <f>IF(H1073&gt;=1250,"Yes","No")</f>
        <v/>
      </c>
      <c r="J101" s="2" t="inlineStr">
        <is>
          <t>Imputed at 40 hrs/wk x 52 wks; salaried</t>
        </is>
      </c>
    </row>
    <row r="102">
      <c r="A102" s="6" t="inlineStr">
        <is>
          <t>EMP-1197</t>
        </is>
      </c>
      <c r="B102" s="6" t="inlineStr">
        <is>
          <t>Liam OBrien</t>
        </is>
      </c>
      <c r="C102" s="6" t="inlineStr">
        <is>
          <t>Exempt</t>
        </is>
      </c>
      <c r="D102" s="7" t="inlineStr">
        <is>
          <t>2025-04-10</t>
        </is>
      </c>
      <c r="E102" s="7" t="inlineStr">
        <is>
          <t>2026-04-10</t>
        </is>
      </c>
      <c r="F102" s="8" t="n"/>
      <c r="G102" s="8" t="n">
        <v>2080</v>
      </c>
      <c r="H102" s="8">
        <f>IF(C1074="Non-Exempt",F1074,G1074)</f>
        <v/>
      </c>
      <c r="I102" s="9">
        <f>IF(H1074&gt;=1250,"Yes","No")</f>
        <v/>
      </c>
      <c r="J102" s="6" t="inlineStr">
        <is>
          <t>Imputed at 40 hrs/wk x 52 wks; salaried</t>
        </is>
      </c>
    </row>
    <row r="103">
      <c r="A103" s="2" t="inlineStr">
        <is>
          <t>EMP-1198</t>
        </is>
      </c>
      <c r="B103" s="2" t="inlineStr">
        <is>
          <t>Naomi Watanabe</t>
        </is>
      </c>
      <c r="C103" s="2" t="inlineStr">
        <is>
          <t>Non-Exempt</t>
        </is>
      </c>
      <c r="D103" s="3" t="inlineStr">
        <is>
          <t>2025-04-10</t>
        </is>
      </c>
      <c r="E103" s="3" t="inlineStr">
        <is>
          <t>2026-04-10</t>
        </is>
      </c>
      <c r="F103" s="4" t="n">
        <v>1552</v>
      </c>
      <c r="G103" s="4" t="n"/>
      <c r="H103" s="4">
        <f>IF(C1075="Non-Exempt",F1075,G1075)</f>
        <v/>
      </c>
      <c r="I103" s="5">
        <f>IF(H1075&gt;=1250,"Yes","No")</f>
        <v/>
      </c>
      <c r="J103" s="2" t="inlineStr">
        <is>
          <t>Actual hours - above 1,250-hr FMLA threshold</t>
        </is>
      </c>
    </row>
    <row r="104">
      <c r="A104" s="6" t="inlineStr">
        <is>
          <t>EMP-1199</t>
        </is>
      </c>
      <c r="B104" s="6" t="inlineStr">
        <is>
          <t>Brandon Osei</t>
        </is>
      </c>
      <c r="C104" s="6" t="inlineStr">
        <is>
          <t>Exempt</t>
        </is>
      </c>
      <c r="D104" s="7" t="inlineStr">
        <is>
          <t>2025-04-10</t>
        </is>
      </c>
      <c r="E104" s="7" t="inlineStr">
        <is>
          <t>2026-04-10</t>
        </is>
      </c>
      <c r="F104" s="8" t="n"/>
      <c r="G104" s="8" t="n">
        <v>2080</v>
      </c>
      <c r="H104" s="8">
        <f>IF(C1076="Non-Exempt",F1076,G1076)</f>
        <v/>
      </c>
      <c r="I104" s="9">
        <f>IF(H1076&gt;=1250,"Yes","No")</f>
        <v/>
      </c>
      <c r="J104" s="6" t="inlineStr">
        <is>
          <t>Imputed at 40 hrs/wk x 52 wks; salaried</t>
        </is>
      </c>
    </row>
    <row r="105">
      <c r="A105" s="2" t="inlineStr">
        <is>
          <t>EMP-1200</t>
        </is>
      </c>
      <c r="B105" s="2" t="inlineStr">
        <is>
          <t>Ida Larsson</t>
        </is>
      </c>
      <c r="C105" s="2" t="inlineStr">
        <is>
          <t>Exempt</t>
        </is>
      </c>
      <c r="D105" s="3" t="inlineStr">
        <is>
          <t>2025-04-10</t>
        </is>
      </c>
      <c r="E105" s="3" t="inlineStr">
        <is>
          <t>2026-04-10</t>
        </is>
      </c>
      <c r="F105" s="4" t="n"/>
      <c r="G105" s="4" t="n">
        <v>2080</v>
      </c>
      <c r="H105" s="4">
        <f>IF(C1077="Non-Exempt",F1077,G1077)</f>
        <v/>
      </c>
      <c r="I105" s="5">
        <f>IF(H1077&gt;=1250,"Yes","No")</f>
        <v/>
      </c>
      <c r="J105" s="2" t="inlineStr">
        <is>
          <t>Imputed at 40 hrs/wk x 52 wks; salaried</t>
        </is>
      </c>
    </row>
    <row r="106">
      <c r="A106" s="6" t="inlineStr">
        <is>
          <t>EMP-1201</t>
        </is>
      </c>
      <c r="B106" s="6" t="inlineStr">
        <is>
          <t>Kwame Adjei</t>
        </is>
      </c>
      <c r="C106" s="6" t="inlineStr">
        <is>
          <t>Exempt</t>
        </is>
      </c>
      <c r="D106" s="7" t="inlineStr">
        <is>
          <t>2025-04-10</t>
        </is>
      </c>
      <c r="E106" s="7" t="inlineStr">
        <is>
          <t>2026-04-10</t>
        </is>
      </c>
      <c r="F106" s="8" t="n"/>
      <c r="G106" s="8" t="n">
        <v>2080</v>
      </c>
      <c r="H106" s="8">
        <f>IF(C1078="Non-Exempt",F1078,G1078)</f>
        <v/>
      </c>
      <c r="I106" s="9">
        <f>IF(H1078&gt;=1250,"Yes","No")</f>
        <v/>
      </c>
      <c r="J106" s="6" t="inlineStr">
        <is>
          <t>Imputed at 40 hrs/wk x 52 wks; salaried</t>
        </is>
      </c>
    </row>
    <row r="107">
      <c r="A107" s="2" t="inlineStr">
        <is>
          <t>EMP-1202</t>
        </is>
      </c>
      <c r="B107" s="2" t="inlineStr">
        <is>
          <t>Helena Ruiz</t>
        </is>
      </c>
      <c r="C107" s="2" t="inlineStr">
        <is>
          <t>Non-Exempt</t>
        </is>
      </c>
      <c r="D107" s="3" t="inlineStr">
        <is>
          <t>2025-04-10</t>
        </is>
      </c>
      <c r="E107" s="3" t="inlineStr">
        <is>
          <t>2026-04-10</t>
        </is>
      </c>
      <c r="F107" s="4" t="n">
        <v>2075</v>
      </c>
      <c r="G107" s="4" t="n"/>
      <c r="H107" s="4">
        <f>IF(C1079="Non-Exempt",F1079,G1079)</f>
        <v/>
      </c>
      <c r="I107" s="5">
        <f>IF(H1079&gt;=1250,"Yes","No")</f>
        <v/>
      </c>
      <c r="J107" s="2" t="inlineStr">
        <is>
          <t>Actual hours - above 1,250-hr FMLA threshold</t>
        </is>
      </c>
    </row>
    <row r="108">
      <c r="A108" s="6" t="inlineStr">
        <is>
          <t>EMP-1203</t>
        </is>
      </c>
      <c r="B108" s="6" t="inlineStr">
        <is>
          <t>Finn Johansson</t>
        </is>
      </c>
      <c r="C108" s="6" t="inlineStr">
        <is>
          <t>Non-Exempt</t>
        </is>
      </c>
      <c r="D108" s="7" t="inlineStr">
        <is>
          <t>2025-04-10</t>
        </is>
      </c>
      <c r="E108" s="7" t="inlineStr">
        <is>
          <t>2026-04-10</t>
        </is>
      </c>
      <c r="F108" s="8" t="n">
        <v>1949</v>
      </c>
      <c r="G108" s="8" t="n"/>
      <c r="H108" s="8">
        <f>IF(C1080="Non-Exempt",F1080,G1080)</f>
        <v/>
      </c>
      <c r="I108" s="9">
        <f>IF(H1080&gt;=1250,"Yes","No")</f>
        <v/>
      </c>
      <c r="J108" s="6" t="inlineStr">
        <is>
          <t>Actual hours - above 1,250-hr FMLA threshold</t>
        </is>
      </c>
    </row>
    <row r="109">
      <c r="A109" s="2" t="inlineStr">
        <is>
          <t>EMP-1204</t>
        </is>
      </c>
      <c r="B109" s="2" t="inlineStr">
        <is>
          <t>Rosie Chang</t>
        </is>
      </c>
      <c r="C109" s="2" t="inlineStr">
        <is>
          <t>Exempt</t>
        </is>
      </c>
      <c r="D109" s="3" t="inlineStr">
        <is>
          <t>2025-04-10</t>
        </is>
      </c>
      <c r="E109" s="3" t="inlineStr">
        <is>
          <t>2026-04-10</t>
        </is>
      </c>
      <c r="F109" s="4" t="n"/>
      <c r="G109" s="4" t="n">
        <v>2080</v>
      </c>
      <c r="H109" s="4">
        <f>IF(C1081="Non-Exempt",F1081,G1081)</f>
        <v/>
      </c>
      <c r="I109" s="5">
        <f>IF(H1081&gt;=1250,"Yes","No")</f>
        <v/>
      </c>
      <c r="J109" s="2" t="inlineStr">
        <is>
          <t>Imputed at 40 hrs/wk x 52 wks; salaried</t>
        </is>
      </c>
    </row>
    <row r="110">
      <c r="A110" s="6" t="inlineStr">
        <is>
          <t>EMP-1205</t>
        </is>
      </c>
      <c r="B110" s="6" t="inlineStr">
        <is>
          <t>Omar Hassan</t>
        </is>
      </c>
      <c r="C110" s="6" t="inlineStr">
        <is>
          <t>Exempt</t>
        </is>
      </c>
      <c r="D110" s="7" t="inlineStr">
        <is>
          <t>2025-04-10</t>
        </is>
      </c>
      <c r="E110" s="7" t="inlineStr">
        <is>
          <t>2026-04-10</t>
        </is>
      </c>
      <c r="F110" s="8" t="n"/>
      <c r="G110" s="8" t="n">
        <v>2080</v>
      </c>
      <c r="H110" s="8">
        <f>IF(C1082="Non-Exempt",F1082,G1082)</f>
        <v/>
      </c>
      <c r="I110" s="9">
        <f>IF(H1082&gt;=1250,"Yes","No")</f>
        <v/>
      </c>
      <c r="J110" s="6" t="inlineStr">
        <is>
          <t>Imputed at 40 hrs/wk x 52 wks; salaried</t>
        </is>
      </c>
    </row>
    <row r="111">
      <c r="A111" s="2" t="inlineStr">
        <is>
          <t>EMP-1206</t>
        </is>
      </c>
      <c r="B111" s="2" t="inlineStr">
        <is>
          <t>Claire Bouchard</t>
        </is>
      </c>
      <c r="C111" s="2" t="inlineStr">
        <is>
          <t>Exempt</t>
        </is>
      </c>
      <c r="D111" s="3" t="inlineStr">
        <is>
          <t>2025-04-10</t>
        </is>
      </c>
      <c r="E111" s="3" t="inlineStr">
        <is>
          <t>2026-04-10</t>
        </is>
      </c>
      <c r="F111" s="4" t="n"/>
      <c r="G111" s="4" t="n">
        <v>2080</v>
      </c>
      <c r="H111" s="4">
        <f>IF(C1083="Non-Exempt",F1083,G1083)</f>
        <v/>
      </c>
      <c r="I111" s="5">
        <f>IF(H1083&gt;=1250,"Yes","No")</f>
        <v/>
      </c>
      <c r="J111" s="2" t="inlineStr">
        <is>
          <t>Imputed at 40 hrs/wk x 52 wks; salaried</t>
        </is>
      </c>
    </row>
    <row r="112">
      <c r="A112" s="6" t="inlineStr">
        <is>
          <t>EMP-1207</t>
        </is>
      </c>
      <c r="B112" s="6" t="inlineStr">
        <is>
          <t>Tobi Adebayo</t>
        </is>
      </c>
      <c r="C112" s="6" t="inlineStr">
        <is>
          <t>Non-Exempt</t>
        </is>
      </c>
      <c r="D112" s="7" t="inlineStr">
        <is>
          <t>2025-04-10</t>
        </is>
      </c>
      <c r="E112" s="7" t="inlineStr">
        <is>
          <t>2026-04-10</t>
        </is>
      </c>
      <c r="F112" s="8" t="n">
        <v>823</v>
      </c>
      <c r="G112" s="8" t="n"/>
      <c r="H112" s="8">
        <f>IF(C1084="Non-Exempt",F1084,G1084)</f>
        <v/>
      </c>
      <c r="I112" s="9">
        <f>IF(H1084&gt;=1250,"Yes","No")</f>
        <v/>
      </c>
      <c r="J112" s="6" t="inlineStr">
        <is>
          <t>Actual hours - tenure &lt; 12 months; prorated (10 months)</t>
        </is>
      </c>
    </row>
    <row r="113">
      <c r="A113" s="2" t="inlineStr">
        <is>
          <t>EMP-1208</t>
        </is>
      </c>
      <c r="B113" s="2" t="inlineStr">
        <is>
          <t>Nikolaj Petersen</t>
        </is>
      </c>
      <c r="C113" s="2" t="inlineStr">
        <is>
          <t>Exempt</t>
        </is>
      </c>
      <c r="D113" s="3" t="inlineStr">
        <is>
          <t>2025-04-10</t>
        </is>
      </c>
      <c r="E113" s="3" t="inlineStr">
        <is>
          <t>2026-04-10</t>
        </is>
      </c>
      <c r="F113" s="4" t="n"/>
      <c r="G113" s="4" t="n">
        <v>2080</v>
      </c>
      <c r="H113" s="4">
        <f>IF(C1085="Non-Exempt",F1085,G1085)</f>
        <v/>
      </c>
      <c r="I113" s="5">
        <f>IF(H1085&gt;=1250,"Yes","No")</f>
        <v/>
      </c>
      <c r="J113" s="2" t="inlineStr">
        <is>
          <t>Imputed at 40 hrs/wk x 52 wks; salaried</t>
        </is>
      </c>
    </row>
    <row r="114">
      <c r="A114" s="6" t="inlineStr">
        <is>
          <t>EMP-1209</t>
        </is>
      </c>
      <c r="B114" s="6" t="inlineStr">
        <is>
          <t>Soo-Jin Lee</t>
        </is>
      </c>
      <c r="C114" s="6" t="inlineStr">
        <is>
          <t>Exempt</t>
        </is>
      </c>
      <c r="D114" s="7" t="inlineStr">
        <is>
          <t>2025-04-10</t>
        </is>
      </c>
      <c r="E114" s="7" t="inlineStr">
        <is>
          <t>2026-04-10</t>
        </is>
      </c>
      <c r="F114" s="8" t="n"/>
      <c r="G114" s="8" t="n">
        <v>2080</v>
      </c>
      <c r="H114" s="8">
        <f>IF(C1086="Non-Exempt",F1086,G1086)</f>
        <v/>
      </c>
      <c r="I114" s="9">
        <f>IF(H1086&gt;=1250,"Yes","No")</f>
        <v/>
      </c>
      <c r="J114" s="6" t="inlineStr">
        <is>
          <t>Imputed at 40 hrs/wk x 52 wks; salaried</t>
        </is>
      </c>
    </row>
    <row r="115">
      <c r="A115" s="2" t="inlineStr">
        <is>
          <t>EMP-1210</t>
        </is>
      </c>
      <c r="B115" s="2" t="inlineStr">
        <is>
          <t>Marcus Tait</t>
        </is>
      </c>
      <c r="C115" s="2" t="inlineStr">
        <is>
          <t>Non-Exempt</t>
        </is>
      </c>
      <c r="D115" s="3" t="inlineStr">
        <is>
          <t>2025-04-10</t>
        </is>
      </c>
      <c r="E115" s="3" t="inlineStr">
        <is>
          <t>2026-04-10</t>
        </is>
      </c>
      <c r="F115" s="4" t="n">
        <v>1974</v>
      </c>
      <c r="G115" s="4" t="n"/>
      <c r="H115" s="4">
        <f>IF(C1087="Non-Exempt",F1087,G1087)</f>
        <v/>
      </c>
      <c r="I115" s="5">
        <f>IF(H1087&gt;=1250,"Yes","No")</f>
        <v/>
      </c>
      <c r="J115" s="2" t="inlineStr">
        <is>
          <t>Actual hours - above 1,250-hr FMLA threshold</t>
        </is>
      </c>
    </row>
    <row r="116">
      <c r="A116" s="6" t="inlineStr">
        <is>
          <t>EMP-1211</t>
        </is>
      </c>
      <c r="B116" s="6" t="inlineStr">
        <is>
          <t>Grace Nkemdi</t>
        </is>
      </c>
      <c r="C116" s="6" t="inlineStr">
        <is>
          <t>Exempt</t>
        </is>
      </c>
      <c r="D116" s="7" t="inlineStr">
        <is>
          <t>2025-04-10</t>
        </is>
      </c>
      <c r="E116" s="7" t="inlineStr">
        <is>
          <t>2026-04-10</t>
        </is>
      </c>
      <c r="F116" s="8" t="n"/>
      <c r="G116" s="8" t="n">
        <v>2080</v>
      </c>
      <c r="H116" s="8">
        <f>IF(C1088="Non-Exempt",F1088,G1088)</f>
        <v/>
      </c>
      <c r="I116" s="9">
        <f>IF(H1088&gt;=1250,"Yes","No")</f>
        <v/>
      </c>
      <c r="J116" s="6" t="inlineStr">
        <is>
          <t>Imputed at 40 hrs/wk x 52 wks; salaried</t>
        </is>
      </c>
    </row>
    <row r="117">
      <c r="A117" s="2" t="inlineStr">
        <is>
          <t>EMP-1212</t>
        </is>
      </c>
      <c r="B117" s="2" t="inlineStr">
        <is>
          <t>Beau Whitaker</t>
        </is>
      </c>
      <c r="C117" s="2" t="inlineStr">
        <is>
          <t>Exempt</t>
        </is>
      </c>
      <c r="D117" s="3" t="inlineStr">
        <is>
          <t>2025-04-10</t>
        </is>
      </c>
      <c r="E117" s="3" t="inlineStr">
        <is>
          <t>2026-04-10</t>
        </is>
      </c>
      <c r="F117" s="4" t="n"/>
      <c r="G117" s="4" t="n">
        <v>2080</v>
      </c>
      <c r="H117" s="4">
        <f>IF(C1089="Non-Exempt",F1089,G1089)</f>
        <v/>
      </c>
      <c r="I117" s="5">
        <f>IF(H1089&gt;=1250,"Yes","No")</f>
        <v/>
      </c>
      <c r="J117" s="2" t="inlineStr">
        <is>
          <t>Imputed at 40 hrs/wk x 52 wks; salaried</t>
        </is>
      </c>
    </row>
    <row r="118">
      <c r="A118" s="6" t="inlineStr">
        <is>
          <t>EMP-1213</t>
        </is>
      </c>
      <c r="B118" s="6" t="inlineStr">
        <is>
          <t>Claudia Ferreira</t>
        </is>
      </c>
      <c r="C118" s="6" t="inlineStr">
        <is>
          <t>Exempt</t>
        </is>
      </c>
      <c r="D118" s="7" t="inlineStr">
        <is>
          <t>2025-04-10</t>
        </is>
      </c>
      <c r="E118" s="7" t="inlineStr">
        <is>
          <t>2026-04-10</t>
        </is>
      </c>
      <c r="F118" s="8" t="n"/>
      <c r="G118" s="8" t="n">
        <v>2080</v>
      </c>
      <c r="H118" s="8">
        <f>IF(C1090="Non-Exempt",F1090,G1090)</f>
        <v/>
      </c>
      <c r="I118" s="9">
        <f>IF(H1090&gt;=1250,"Yes","No")</f>
        <v/>
      </c>
      <c r="J118" s="6" t="inlineStr">
        <is>
          <t>Imputed at 40 hrs/wk x 52 wks; salaried</t>
        </is>
      </c>
    </row>
    <row r="119">
      <c r="A119" s="2" t="inlineStr">
        <is>
          <t>EMP-1214</t>
        </is>
      </c>
      <c r="B119" s="2" t="inlineStr">
        <is>
          <t>Hassan Diallo</t>
        </is>
      </c>
      <c r="C119" s="2" t="inlineStr">
        <is>
          <t>Exempt</t>
        </is>
      </c>
      <c r="D119" s="3" t="inlineStr">
        <is>
          <t>2025-04-10</t>
        </is>
      </c>
      <c r="E119" s="3" t="inlineStr">
        <is>
          <t>2026-04-10</t>
        </is>
      </c>
      <c r="F119" s="4" t="n"/>
      <c r="G119" s="4" t="n">
        <v>2080</v>
      </c>
      <c r="H119" s="4">
        <f>IF(C1091="Non-Exempt",F1091,G1091)</f>
        <v/>
      </c>
      <c r="I119" s="5">
        <f>IF(H1091&gt;=1250,"Yes","No")</f>
        <v/>
      </c>
      <c r="J119" s="2" t="inlineStr">
        <is>
          <t>Imputed at 40 hrs/wk x 52 wks; salaried</t>
        </is>
      </c>
    </row>
    <row r="120">
      <c r="A120" s="6" t="inlineStr">
        <is>
          <t>EMP-1215</t>
        </is>
      </c>
      <c r="B120" s="6" t="inlineStr">
        <is>
          <t>Anita Sharma</t>
        </is>
      </c>
      <c r="C120" s="6" t="inlineStr">
        <is>
          <t>Exempt</t>
        </is>
      </c>
      <c r="D120" s="7" t="inlineStr">
        <is>
          <t>2025-04-10</t>
        </is>
      </c>
      <c r="E120" s="7" t="inlineStr">
        <is>
          <t>2026-04-10</t>
        </is>
      </c>
      <c r="F120" s="8" t="n"/>
      <c r="G120" s="8" t="n">
        <v>2080</v>
      </c>
      <c r="H120" s="8">
        <f>IF(C1092="Non-Exempt",F1092,G1092)</f>
        <v/>
      </c>
      <c r="I120" s="9">
        <f>IF(H1092&gt;=1250,"Yes","No")</f>
        <v/>
      </c>
      <c r="J120" s="6" t="inlineStr">
        <is>
          <t>Imputed at 40 hrs/wk x 52 wks; salaried</t>
        </is>
      </c>
    </row>
    <row r="121">
      <c r="A121" s="2" t="inlineStr">
        <is>
          <t>EMP-1216</t>
        </is>
      </c>
      <c r="B121" s="2" t="inlineStr">
        <is>
          <t>Luke Papadopoulos</t>
        </is>
      </c>
      <c r="C121" s="2" t="inlineStr">
        <is>
          <t>Non-Exempt</t>
        </is>
      </c>
      <c r="D121" s="3" t="inlineStr">
        <is>
          <t>2025-04-10</t>
        </is>
      </c>
      <c r="E121" s="3" t="inlineStr">
        <is>
          <t>2026-04-10</t>
        </is>
      </c>
      <c r="F121" s="4" t="n">
        <v>1512</v>
      </c>
      <c r="G121" s="4" t="n"/>
      <c r="H121" s="4">
        <f>IF(C1093="Non-Exempt",F1093,G1093)</f>
        <v/>
      </c>
      <c r="I121" s="5">
        <f>IF(H1093&gt;=1250,"Yes","No")</f>
        <v/>
      </c>
      <c r="J121" s="2" t="inlineStr">
        <is>
          <t>Actual hours - above 1,250-hr FMLA threshold</t>
        </is>
      </c>
    </row>
    <row r="122">
      <c r="A122" s="6" t="inlineStr">
        <is>
          <t>EMP-1217</t>
        </is>
      </c>
      <c r="B122" s="6" t="inlineStr">
        <is>
          <t>Natalia Sousa</t>
        </is>
      </c>
      <c r="C122" s="6" t="inlineStr">
        <is>
          <t>Exempt</t>
        </is>
      </c>
      <c r="D122" s="7" t="inlineStr">
        <is>
          <t>2025-04-10</t>
        </is>
      </c>
      <c r="E122" s="7" t="inlineStr">
        <is>
          <t>2026-04-10</t>
        </is>
      </c>
      <c r="F122" s="8" t="n"/>
      <c r="G122" s="8" t="n">
        <v>2080</v>
      </c>
      <c r="H122" s="8">
        <f>IF(C1094="Non-Exempt",F1094,G1094)</f>
        <v/>
      </c>
      <c r="I122" s="9">
        <f>IF(H1094&gt;=1250,"Yes","No")</f>
        <v/>
      </c>
      <c r="J122" s="6" t="inlineStr">
        <is>
          <t>Imputed at 40 hrs/wk x 52 wks; salaried</t>
        </is>
      </c>
    </row>
    <row r="123">
      <c r="A123" s="2" t="inlineStr">
        <is>
          <t>EMP-1218</t>
        </is>
      </c>
      <c r="B123" s="2" t="inlineStr">
        <is>
          <t>Isaac Mensah</t>
        </is>
      </c>
      <c r="C123" s="2" t="inlineStr">
        <is>
          <t>Exempt</t>
        </is>
      </c>
      <c r="D123" s="3" t="inlineStr">
        <is>
          <t>2025-04-10</t>
        </is>
      </c>
      <c r="E123" s="3" t="inlineStr">
        <is>
          <t>2026-04-10</t>
        </is>
      </c>
      <c r="F123" s="4" t="n"/>
      <c r="G123" s="4" t="n">
        <v>2080</v>
      </c>
      <c r="H123" s="4">
        <f>IF(C1095="Non-Exempt",F1095,G1095)</f>
        <v/>
      </c>
      <c r="I123" s="5">
        <f>IF(H1095&gt;=1250,"Yes","No")</f>
        <v/>
      </c>
      <c r="J123" s="2" t="inlineStr">
        <is>
          <t>Imputed at 40 hrs/wk x 52 wks; salaried</t>
        </is>
      </c>
    </row>
    <row r="124">
      <c r="A124" s="6" t="inlineStr">
        <is>
          <t>EMP-1219</t>
        </is>
      </c>
      <c r="B124" s="6" t="inlineStr">
        <is>
          <t>Valentina Esposito</t>
        </is>
      </c>
      <c r="C124" s="6" t="inlineStr">
        <is>
          <t>Exempt</t>
        </is>
      </c>
      <c r="D124" s="7" t="inlineStr">
        <is>
          <t>2025-04-10</t>
        </is>
      </c>
      <c r="E124" s="7" t="inlineStr">
        <is>
          <t>2026-04-10</t>
        </is>
      </c>
      <c r="F124" s="8" t="n"/>
      <c r="G124" s="8" t="n">
        <v>2080</v>
      </c>
      <c r="H124" s="8">
        <f>IF(C1096="Non-Exempt",F1096,G1096)</f>
        <v/>
      </c>
      <c r="I124" s="9">
        <f>IF(H1096&gt;=1250,"Yes","No")</f>
        <v/>
      </c>
      <c r="J124" s="6" t="inlineStr">
        <is>
          <t>Imputed at 40 hrs/wk x 52 wks; salaried</t>
        </is>
      </c>
    </row>
    <row r="125">
      <c r="A125" s="2" t="inlineStr">
        <is>
          <t>EMP-1220</t>
        </is>
      </c>
      <c r="B125" s="2" t="inlineStr">
        <is>
          <t>Eli Crawford</t>
        </is>
      </c>
      <c r="C125" s="2" t="inlineStr">
        <is>
          <t>Non-Exempt</t>
        </is>
      </c>
      <c r="D125" s="3" t="inlineStr">
        <is>
          <t>2025-04-10</t>
        </is>
      </c>
      <c r="E125" s="3" t="inlineStr">
        <is>
          <t>2026-04-10</t>
        </is>
      </c>
      <c r="F125" s="4" t="n">
        <v>2119</v>
      </c>
      <c r="G125" s="4" t="n"/>
      <c r="H125" s="4">
        <f>IF(C1097="Non-Exempt",F1097,G1097)</f>
        <v/>
      </c>
      <c r="I125" s="5">
        <f>IF(H1097&gt;=1250,"Yes","No")</f>
        <v/>
      </c>
      <c r="J125" s="2" t="inlineStr">
        <is>
          <t>Actual hours - above 1,250-hr FMLA threshold</t>
        </is>
      </c>
    </row>
    <row r="126">
      <c r="A126" s="6" t="inlineStr">
        <is>
          <t>EMP-1221</t>
        </is>
      </c>
      <c r="B126" s="6" t="inlineStr">
        <is>
          <t>Jess Albright</t>
        </is>
      </c>
      <c r="C126" s="6" t="inlineStr">
        <is>
          <t>Exempt</t>
        </is>
      </c>
      <c r="D126" s="7" t="inlineStr">
        <is>
          <t>2025-04-10</t>
        </is>
      </c>
      <c r="E126" s="7" t="inlineStr">
        <is>
          <t>2026-04-10</t>
        </is>
      </c>
      <c r="F126" s="8" t="n"/>
      <c r="G126" s="8" t="n">
        <v>2080</v>
      </c>
      <c r="H126" s="8">
        <f>IF(C1098="Non-Exempt",F1098,G1098)</f>
        <v/>
      </c>
      <c r="I126" s="9">
        <f>IF(H1098&gt;=1250,"Yes","No")</f>
        <v/>
      </c>
      <c r="J126" s="6" t="inlineStr">
        <is>
          <t>Imputed at 40 hrs/wk x 52 wks; salaried</t>
        </is>
      </c>
    </row>
    <row r="127">
      <c r="A127" s="2" t="inlineStr">
        <is>
          <t>EMP-1222</t>
        </is>
      </c>
      <c r="B127" s="2" t="inlineStr">
        <is>
          <t>Portia Nzinga</t>
        </is>
      </c>
      <c r="C127" s="2" t="inlineStr">
        <is>
          <t>Non-Exempt</t>
        </is>
      </c>
      <c r="D127" s="3" t="inlineStr">
        <is>
          <t>2025-04-10</t>
        </is>
      </c>
      <c r="E127" s="3" t="inlineStr">
        <is>
          <t>2026-04-10</t>
        </is>
      </c>
      <c r="F127" s="4" t="n">
        <v>1018</v>
      </c>
      <c r="G127" s="4" t="n"/>
      <c r="H127" s="4">
        <f>IF(C1099="Non-Exempt",F1099,G1099)</f>
        <v/>
      </c>
      <c r="I127" s="5">
        <f>IF(H1099&gt;=1250,"Yes","No")</f>
        <v/>
      </c>
      <c r="J127" s="2" t="inlineStr">
        <is>
          <t>Actual hours per timekeeping system</t>
        </is>
      </c>
    </row>
    <row r="128">
      <c r="A128" s="6" t="inlineStr">
        <is>
          <t>EMP-1223</t>
        </is>
      </c>
      <c r="B128" s="6" t="inlineStr">
        <is>
          <t>Daniel Choi</t>
        </is>
      </c>
      <c r="C128" s="6" t="inlineStr">
        <is>
          <t>Non-Exempt</t>
        </is>
      </c>
      <c r="D128" s="7" t="inlineStr">
        <is>
          <t>2025-04-10</t>
        </is>
      </c>
      <c r="E128" s="7" t="inlineStr">
        <is>
          <t>2026-04-10</t>
        </is>
      </c>
      <c r="F128" s="8" t="n">
        <v>1913</v>
      </c>
      <c r="G128" s="8" t="n"/>
      <c r="H128" s="8">
        <f>IF(C1100="Non-Exempt",F1100,G1100)</f>
        <v/>
      </c>
      <c r="I128" s="9">
        <f>IF(H1100&gt;=1250,"Yes","No")</f>
        <v/>
      </c>
      <c r="J128" s="6" t="inlineStr">
        <is>
          <t>Actual hours - above 1,250-hr FMLA threshold</t>
        </is>
      </c>
    </row>
    <row r="129">
      <c r="A129" s="2" t="inlineStr">
        <is>
          <t>EMP-1224</t>
        </is>
      </c>
      <c r="B129" s="2" t="inlineStr">
        <is>
          <t>Petra Vogt</t>
        </is>
      </c>
      <c r="C129" s="2" t="inlineStr">
        <is>
          <t>Exempt</t>
        </is>
      </c>
      <c r="D129" s="3" t="inlineStr">
        <is>
          <t>2025-04-10</t>
        </is>
      </c>
      <c r="E129" s="3" t="inlineStr">
        <is>
          <t>2026-04-10</t>
        </is>
      </c>
      <c r="F129" s="4" t="n"/>
      <c r="G129" s="4" t="n">
        <v>2080</v>
      </c>
      <c r="H129" s="4">
        <f>IF(C1101="Non-Exempt",F1101,G1101)</f>
        <v/>
      </c>
      <c r="I129" s="5">
        <f>IF(H1101&gt;=1250,"Yes","No")</f>
        <v/>
      </c>
      <c r="J129" s="2" t="inlineStr">
        <is>
          <t>Imputed at 40 hrs/wk x 52 wks; salaried</t>
        </is>
      </c>
    </row>
    <row r="130">
      <c r="A130" s="6" t="inlineStr">
        <is>
          <t>EMP-1225</t>
        </is>
      </c>
      <c r="B130" s="6" t="inlineStr">
        <is>
          <t>Andre LeBlanc</t>
        </is>
      </c>
      <c r="C130" s="6" t="inlineStr">
        <is>
          <t>Non-Exempt</t>
        </is>
      </c>
      <c r="D130" s="7" t="inlineStr">
        <is>
          <t>2025-04-10</t>
        </is>
      </c>
      <c r="E130" s="7" t="inlineStr">
        <is>
          <t>2026-04-10</t>
        </is>
      </c>
      <c r="F130" s="8" t="n">
        <v>1924</v>
      </c>
      <c r="G130" s="8" t="n"/>
      <c r="H130" s="8">
        <f>IF(C1102="Non-Exempt",F1102,G1102)</f>
        <v/>
      </c>
      <c r="I130" s="9">
        <f>IF(H1102&gt;=1250,"Yes","No")</f>
        <v/>
      </c>
      <c r="J130" s="6" t="inlineStr">
        <is>
          <t>Actual hours - above 1,250-hr FMLA threshold</t>
        </is>
      </c>
    </row>
    <row r="131">
      <c r="A131" s="2" t="inlineStr">
        <is>
          <t>EMP-1226</t>
        </is>
      </c>
      <c r="B131" s="2" t="inlineStr">
        <is>
          <t>Zoe Tremblay</t>
        </is>
      </c>
      <c r="C131" s="2" t="inlineStr">
        <is>
          <t>Non-Exempt</t>
        </is>
      </c>
      <c r="D131" s="3" t="inlineStr">
        <is>
          <t>2025-04-10</t>
        </is>
      </c>
      <c r="E131" s="3" t="inlineStr">
        <is>
          <t>2026-04-10</t>
        </is>
      </c>
      <c r="F131" s="4" t="n">
        <v>1566</v>
      </c>
      <c r="G131" s="4" t="n"/>
      <c r="H131" s="4">
        <f>IF(C1103="Non-Exempt",F1103,G1103)</f>
        <v/>
      </c>
      <c r="I131" s="5">
        <f>IF(H1103&gt;=1250,"Yes","No")</f>
        <v/>
      </c>
      <c r="J131" s="2" t="inlineStr">
        <is>
          <t>Actual hours - above 1,250-hr FMLA threshold</t>
        </is>
      </c>
    </row>
    <row r="132">
      <c r="A132" s="6" t="inlineStr">
        <is>
          <t>EMP-1227</t>
        </is>
      </c>
      <c r="B132" s="6" t="inlineStr">
        <is>
          <t>James Nakagawa</t>
        </is>
      </c>
      <c r="C132" s="6" t="inlineStr">
        <is>
          <t>Exempt</t>
        </is>
      </c>
      <c r="D132" s="7" t="inlineStr">
        <is>
          <t>2025-04-10</t>
        </is>
      </c>
      <c r="E132" s="7" t="inlineStr">
        <is>
          <t>2026-04-10</t>
        </is>
      </c>
      <c r="F132" s="8" t="n"/>
      <c r="G132" s="8" t="n">
        <v>2080</v>
      </c>
      <c r="H132" s="8">
        <f>IF(C1104="Non-Exempt",F1104,G1104)</f>
        <v/>
      </c>
      <c r="I132" s="9">
        <f>IF(H1104&gt;=1250,"Yes","No")</f>
        <v/>
      </c>
      <c r="J132" s="6" t="inlineStr">
        <is>
          <t>Imputed at 40 hrs/wk x 52 wks; salaried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2026-04-10T23:45:33Z</dcterms:created>
  <dcterms:modified xmlns:dcterms="http://purl.org/dc/terms/" xmlns:xsi="http://www.w3.org/2001/XMLSchema-instance" xsi:type="dcterms:W3CDTF">2026-04-11T02:53:30Z</dcterms:modified>
  <cp:lastModifiedBy>Song Lee</cp:lastModifiedBy>
  <cp:revision>0</cp:revision>
</cp:coreProperties>
</file>