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 lowestEdited="4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HFWA Balances" sheetId="1" state="visible" r:id="rId3"/>
    <sheet name="Usage Log" sheetId="2" state="visible" r:id="rId4"/>
  </sheets>
  <definedNames>
    <definedName function="false" hidden="true" localSheetId="0" name="_xlnm._FilterDatabase" vbProcedure="false">'HFWA Balances'!$A$5:$L$5</definedName>
    <definedName function="false" hidden="true" localSheetId="1" name="_xlnm._FilterDatabase" vbProcedure="false">'Usage Log'!$A$1:$I$3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<sst xmlns="http://schemas.openxmlformats.org/spreadsheetml/2006/main" count="475" uniqueCount="317">
  <si>
    <t xml:space="preserve">Annual Accrual Cap (hrs)</t>
  </si>
  <si>
    <t xml:space="preserve">Balance Cap / Max Carryover (hrs)</t>
  </si>
  <si>
    <t xml:space="preserve">Accrual Rate</t>
  </si>
  <si>
    <t xml:space="preserve">1 hr per 30 hrs worked</t>
  </si>
  <si>
    <t xml:space="preserve">Employee ID</t>
  </si>
  <si>
    <t xml:space="preserve">Full Name</t>
  </si>
  <si>
    <t xml:space="preserve">FTE</t>
  </si>
  <si>
    <t xml:space="preserve">YTD Accrued (hrs)</t>
  </si>
  <si>
    <t xml:space="preserve">YTD Used (hrs)</t>
  </si>
  <si>
    <t xml:space="preserve">Current Balance (hrs)</t>
  </si>
  <si>
    <t xml:space="preserve">Balance Cap (hrs)</t>
  </si>
  <si>
    <t xml:space="preserve">Single-Day Uses — Current Mo.</t>
  </si>
  <si>
    <t xml:space="preserve">Pattern Flag (3+ in month)</t>
  </si>
  <si>
    <t xml:space="preserve">Last Updated</t>
  </si>
  <si>
    <t xml:space="preserve">Notes</t>
  </si>
  <si>
    <t xml:space="preserve">EMP-1001</t>
  </si>
  <si>
    <t xml:space="preserve">Jordan Rivera</t>
  </si>
  <si>
    <t xml:space="preserve">2026-04-10</t>
  </si>
  <si>
    <t xml:space="preserve">EMP-1042</t>
  </si>
  <si>
    <t xml:space="preserve">Priya Nambiar</t>
  </si>
  <si>
    <t xml:space="preserve">EMP-1078</t>
  </si>
  <si>
    <t xml:space="preserve">Devon Alcott</t>
  </si>
  <si>
    <t xml:space="preserve">3 single-day uses in April — flag for 30-day intermittent review per §22</t>
  </si>
  <si>
    <t xml:space="preserve">EMP-1100</t>
  </si>
  <si>
    <t xml:space="preserve">Marcus Webb</t>
  </si>
  <si>
    <t xml:space="preserve">EMP-1101</t>
  </si>
  <si>
    <t xml:space="preserve">Talia Brennan</t>
  </si>
  <si>
    <t xml:space="preserve">EMP-1102</t>
  </si>
  <si>
    <t xml:space="preserve">Kenji Nakamura</t>
  </si>
  <si>
    <t xml:space="preserve">No HFWA use YTD</t>
  </si>
  <si>
    <t xml:space="preserve">EMP-1103</t>
  </si>
  <si>
    <t xml:space="preserve">Fatima Al-Hassan</t>
  </si>
  <si>
    <t xml:space="preserve">0.75 FTE accrual; ~36 hrs YTD</t>
  </si>
  <si>
    <t xml:space="preserve">EMP-1104</t>
  </si>
  <si>
    <t xml:space="preserve">Owen Castellano</t>
  </si>
  <si>
    <t xml:space="preserve">Hired 2023; accrual from start date</t>
  </si>
  <si>
    <t xml:space="preserve">EMP-1105</t>
  </si>
  <si>
    <t xml:space="preserve">Leslie Cho</t>
  </si>
  <si>
    <t xml:space="preserve">EMP-1106</t>
  </si>
  <si>
    <t xml:space="preserve">Simone Dupont</t>
  </si>
  <si>
    <t xml:space="preserve">EMP-1107</t>
  </si>
  <si>
    <t xml:space="preserve">Alejandro Vega</t>
  </si>
  <si>
    <t xml:space="preserve">EMP-1108</t>
  </si>
  <si>
    <t xml:space="preserve">Nora Lindqvist</t>
  </si>
  <si>
    <t xml:space="preserve">0.75 FTE exempt; partial-year accrual</t>
  </si>
  <si>
    <t xml:space="preserve">EMP-1109</t>
  </si>
  <si>
    <t xml:space="preserve">Sam Okonkwo</t>
  </si>
  <si>
    <t xml:space="preserve">EMP-1110</t>
  </si>
  <si>
    <t xml:space="preserve">Brittany Holt</t>
  </si>
  <si>
    <t xml:space="preserve">2 single-day uses in April — monitor</t>
  </si>
  <si>
    <t xml:space="preserve">EMP-1111</t>
  </si>
  <si>
    <t xml:space="preserve">Rafael Moreno</t>
  </si>
  <si>
    <t xml:space="preserve">0.5 FTE; 16 hrs accrued YTD</t>
  </si>
  <si>
    <t xml:space="preserve">EMP-1112</t>
  </si>
  <si>
    <t xml:space="preserve">Yuki Tanaka</t>
  </si>
  <si>
    <t xml:space="preserve">EMP-1113</t>
  </si>
  <si>
    <t xml:space="preserve">Camille Fontaine</t>
  </si>
  <si>
    <t xml:space="preserve">EMP-1114</t>
  </si>
  <si>
    <t xml:space="preserve">Drew Haskell</t>
  </si>
  <si>
    <t xml:space="preserve">EMP-1115</t>
  </si>
  <si>
    <t xml:space="preserve">Maya Patel</t>
  </si>
  <si>
    <t xml:space="preserve">3 single-day uses in April — ⚠ flag for §22 review</t>
  </si>
  <si>
    <t xml:space="preserve">EMP-1116</t>
  </si>
  <si>
    <t xml:space="preserve">Renata Okafor</t>
  </si>
  <si>
    <t xml:space="preserve">EMP-1117</t>
  </si>
  <si>
    <t xml:space="preserve">Teresa Vang</t>
  </si>
  <si>
    <t xml:space="preserve">EMP-1118</t>
  </si>
  <si>
    <t xml:space="preserve">Elliot Drummond</t>
  </si>
  <si>
    <t xml:space="preserve">EMP-1119</t>
  </si>
  <si>
    <t xml:space="preserve">Priscilla Osei</t>
  </si>
  <si>
    <t xml:space="preserve">EMP-1120</t>
  </si>
  <si>
    <t xml:space="preserve">Caleb Winters</t>
  </si>
  <si>
    <t xml:space="preserve">EMP-1121</t>
  </si>
  <si>
    <t xml:space="preserve">Ingrid Svensson</t>
  </si>
  <si>
    <t xml:space="preserve">EMP-1122</t>
  </si>
  <si>
    <t xml:space="preserve">Deon Carter</t>
  </si>
  <si>
    <t xml:space="preserve">EMP-1123</t>
  </si>
  <si>
    <t xml:space="preserve">Hana Kobayashi</t>
  </si>
  <si>
    <t xml:space="preserve">0.75 FTE</t>
  </si>
  <si>
    <t xml:space="preserve">EMP-1124</t>
  </si>
  <si>
    <t xml:space="preserve">Jerome Baptiste</t>
  </si>
  <si>
    <t xml:space="preserve">EMP-1125</t>
  </si>
  <si>
    <t xml:space="preserve">Sandra Petrov</t>
  </si>
  <si>
    <t xml:space="preserve">EMP-1126</t>
  </si>
  <si>
    <t xml:space="preserve">Theo Mbeki</t>
  </si>
  <si>
    <t xml:space="preserve">2 single-day uses in March; possible pattern — monitor</t>
  </si>
  <si>
    <t xml:space="preserve">EMP-1127</t>
  </si>
  <si>
    <t xml:space="preserve">Adriana Cruz</t>
  </si>
  <si>
    <t xml:space="preserve">0.5 FTE, new hire; limited accrual</t>
  </si>
  <si>
    <t xml:space="preserve">EMP-1128</t>
  </si>
  <si>
    <t xml:space="preserve">Quincy Adler</t>
  </si>
  <si>
    <t xml:space="preserve">EMP-1129</t>
  </si>
  <si>
    <t xml:space="preserve">Loretta Hines</t>
  </si>
  <si>
    <t xml:space="preserve">EMP-1130</t>
  </si>
  <si>
    <t xml:space="preserve">Broderick Shaw</t>
  </si>
  <si>
    <t xml:space="preserve">EMP-1131</t>
  </si>
  <si>
    <t xml:space="preserve">Amara Diallo</t>
  </si>
  <si>
    <t xml:space="preserve">0.75 FTE; ~36 hrs YTD accrual</t>
  </si>
  <si>
    <t xml:space="preserve">EMP-1132</t>
  </si>
  <si>
    <t xml:space="preserve">Ethan Kowalski</t>
  </si>
  <si>
    <t xml:space="preserve">Hired 2023; partial accrual year</t>
  </si>
  <si>
    <t xml:space="preserve">EMP-1133</t>
  </si>
  <si>
    <t xml:space="preserve">Naomi Flores</t>
  </si>
  <si>
    <t xml:space="preserve">EMP-1134</t>
  </si>
  <si>
    <t xml:space="preserve">Patrick Ó'Brien</t>
  </si>
  <si>
    <t xml:space="preserve">2 single-day uses in March — monitor</t>
  </si>
  <si>
    <t xml:space="preserve">EMP-1135</t>
  </si>
  <si>
    <t xml:space="preserve">Destiny Walcott</t>
  </si>
  <si>
    <t xml:space="preserve">Hired 2024-03; limited accrual</t>
  </si>
  <si>
    <t xml:space="preserve">EMP-1136</t>
  </si>
  <si>
    <t xml:space="preserve">Ivan Petrenko</t>
  </si>
  <si>
    <t xml:space="preserve">EMP-1137</t>
  </si>
  <si>
    <t xml:space="preserve">Lena Gruber</t>
  </si>
  <si>
    <t xml:space="preserve">0.5 FTE; 14 hrs accrued YTD</t>
  </si>
  <si>
    <t xml:space="preserve">EMP-1138</t>
  </si>
  <si>
    <t xml:space="preserve">Tobias Reinholt</t>
  </si>
  <si>
    <t xml:space="preserve">EMP-1139</t>
  </si>
  <si>
    <t xml:space="preserve">Celeste Fontaine</t>
  </si>
  <si>
    <t xml:space="preserve">EMP-1140</t>
  </si>
  <si>
    <t xml:space="preserve">Harriet Bloom</t>
  </si>
  <si>
    <t xml:space="preserve">EMP-1141</t>
  </si>
  <si>
    <t xml:space="preserve">Marcus Liu</t>
  </si>
  <si>
    <t xml:space="preserve">EMP-1142</t>
  </si>
  <si>
    <t xml:space="preserve">Penelope Cross</t>
  </si>
  <si>
    <t xml:space="preserve">EMP-1143</t>
  </si>
  <si>
    <t xml:space="preserve">Finn Larsson</t>
  </si>
  <si>
    <t xml:space="preserve">EMP-1144</t>
  </si>
  <si>
    <t xml:space="preserve">Rosa Castellanos</t>
  </si>
  <si>
    <t xml:space="preserve">0.75 FTE exempt; 28 hrs accrued YTD</t>
  </si>
  <si>
    <t xml:space="preserve">EMP-1145</t>
  </si>
  <si>
    <t xml:space="preserve">Gideon Park</t>
  </si>
  <si>
    <t xml:space="preserve">EMP-1146</t>
  </si>
  <si>
    <t xml:space="preserve">Alicia Morrow</t>
  </si>
  <si>
    <t xml:space="preserve">EMP-1147</t>
  </si>
  <si>
    <t xml:space="preserve">Cyrus Tehrani</t>
  </si>
  <si>
    <t xml:space="preserve">EMP-1148</t>
  </si>
  <si>
    <t xml:space="preserve">Vanessa Ogundimu</t>
  </si>
  <si>
    <t xml:space="preserve">EMP-1149</t>
  </si>
  <si>
    <t xml:space="preserve">Jorge Esperanza</t>
  </si>
  <si>
    <t xml:space="preserve">EMP-1150</t>
  </si>
  <si>
    <t xml:space="preserve">Sasha Korolev</t>
  </si>
  <si>
    <t xml:space="preserve">Hired 2024-04; very limited accrual</t>
  </si>
  <si>
    <t xml:space="preserve">EMP-1151</t>
  </si>
  <si>
    <t xml:space="preserve">Jonah Ferrante</t>
  </si>
  <si>
    <t xml:space="preserve">EMP-1152</t>
  </si>
  <si>
    <t xml:space="preserve">Bianca Ndlovu</t>
  </si>
  <si>
    <t xml:space="preserve">EMP-1153</t>
  </si>
  <si>
    <t xml:space="preserve">Tyson Beaumont</t>
  </si>
  <si>
    <t xml:space="preserve">0.5 FTE; 20 hrs accrued YTD</t>
  </si>
  <si>
    <t xml:space="preserve">EMP-1154</t>
  </si>
  <si>
    <t xml:space="preserve">Mei-Ling Zhou</t>
  </si>
  <si>
    <t xml:space="preserve">EMP-1155</t>
  </si>
  <si>
    <t xml:space="preserve">Bernard Osei</t>
  </si>
  <si>
    <t xml:space="preserve">EMP-1156</t>
  </si>
  <si>
    <t xml:space="preserve">Claudette Messier</t>
  </si>
  <si>
    <t xml:space="preserve">EMP-1157</t>
  </si>
  <si>
    <t xml:space="preserve">Winston Frazier</t>
  </si>
  <si>
    <t xml:space="preserve">EMP-1158</t>
  </si>
  <si>
    <t xml:space="preserve">Anita Kapoor</t>
  </si>
  <si>
    <t xml:space="preserve">EMP-1159</t>
  </si>
  <si>
    <t xml:space="preserve">Delphine Marceau</t>
  </si>
  <si>
    <t xml:space="preserve">EMP-1160</t>
  </si>
  <si>
    <t xml:space="preserve">Terrence Buckley</t>
  </si>
  <si>
    <t xml:space="preserve">EMP-1161</t>
  </si>
  <si>
    <t xml:space="preserve">Yolanda Espinoza</t>
  </si>
  <si>
    <t xml:space="preserve">Hired 2023; partial prior-year accrual</t>
  </si>
  <si>
    <t xml:space="preserve">EMP-1162</t>
  </si>
  <si>
    <t xml:space="preserve">Antoine Laurent</t>
  </si>
  <si>
    <t xml:space="preserve">EMP-1163</t>
  </si>
  <si>
    <t xml:space="preserve">Chloe Tran</t>
  </si>
  <si>
    <t xml:space="preserve">EMP-1164</t>
  </si>
  <si>
    <t xml:space="preserve">Nnamdi Obi</t>
  </si>
  <si>
    <t xml:space="preserve">EMP-1165</t>
  </si>
  <si>
    <t xml:space="preserve">Signe Holmberg</t>
  </si>
  <si>
    <t xml:space="preserve">Hired 2023-12; limited accrual</t>
  </si>
  <si>
    <t xml:space="preserve">EMP-1166</t>
  </si>
  <si>
    <t xml:space="preserve">Malik Harrington</t>
  </si>
  <si>
    <t xml:space="preserve">EMP-1167</t>
  </si>
  <si>
    <t xml:space="preserve">Fiona McAllister</t>
  </si>
  <si>
    <t xml:space="preserve">EMP-1168</t>
  </si>
  <si>
    <t xml:space="preserve">Eduardo Salinas</t>
  </si>
  <si>
    <t xml:space="preserve">EMP-1169</t>
  </si>
  <si>
    <t xml:space="preserve">Tamsin Grey</t>
  </si>
  <si>
    <t xml:space="preserve">0.75 FTE; 36 hrs accrued YTD</t>
  </si>
  <si>
    <t xml:space="preserve">EMP-1170</t>
  </si>
  <si>
    <t xml:space="preserve">Kofi Asante</t>
  </si>
  <si>
    <t xml:space="preserve">Hired 2024-07; very limited accrual</t>
  </si>
  <si>
    <t xml:space="preserve">EMP-1171</t>
  </si>
  <si>
    <t xml:space="preserve">Miriam Holloway</t>
  </si>
  <si>
    <t xml:space="preserve">EMP-1172</t>
  </si>
  <si>
    <t xml:space="preserve">Ryan Dunphy</t>
  </si>
  <si>
    <t xml:space="preserve">EMP-1173</t>
  </si>
  <si>
    <t xml:space="preserve">Abena Asare</t>
  </si>
  <si>
    <t xml:space="preserve">EMP-1174</t>
  </si>
  <si>
    <t xml:space="preserve">Seun Adeyemi</t>
  </si>
  <si>
    <t xml:space="preserve">Hired 2023; partial accrual</t>
  </si>
  <si>
    <t xml:space="preserve">EMP-1175</t>
  </si>
  <si>
    <t xml:space="preserve">Cassandra Yuen</t>
  </si>
  <si>
    <t xml:space="preserve">EMP-1176</t>
  </si>
  <si>
    <t xml:space="preserve">Obinna Nwosu</t>
  </si>
  <si>
    <t xml:space="preserve">EMP-1177</t>
  </si>
  <si>
    <t xml:space="preserve">Philippa Stern</t>
  </si>
  <si>
    <t xml:space="preserve">EMP-1178</t>
  </si>
  <si>
    <t xml:space="preserve">Layla Oduya</t>
  </si>
  <si>
    <t xml:space="preserve">EMP-1179</t>
  </si>
  <si>
    <t xml:space="preserve">Connor Shea</t>
  </si>
  <si>
    <t xml:space="preserve">EMP-1180</t>
  </si>
  <si>
    <t xml:space="preserve">Destiny Flowers</t>
  </si>
  <si>
    <t xml:space="preserve">EMP-1181</t>
  </si>
  <si>
    <t xml:space="preserve">Leonard Osei</t>
  </si>
  <si>
    <t xml:space="preserve">EMP-1182</t>
  </si>
  <si>
    <t xml:space="preserve">Wendy Tran</t>
  </si>
  <si>
    <t xml:space="preserve">EMP-1183</t>
  </si>
  <si>
    <t xml:space="preserve">Bastian Koch</t>
  </si>
  <si>
    <t xml:space="preserve">EMP-1184</t>
  </si>
  <si>
    <t xml:space="preserve">Amelia Frost</t>
  </si>
  <si>
    <t xml:space="preserve">EMP-1185</t>
  </si>
  <si>
    <t xml:space="preserve">Tomas Guerrero</t>
  </si>
  <si>
    <t xml:space="preserve">EMP-1186</t>
  </si>
  <si>
    <t xml:space="preserve">Yuna Sato</t>
  </si>
  <si>
    <t xml:space="preserve">EMP-1187</t>
  </si>
  <si>
    <t xml:space="preserve">Patrick Donnelly</t>
  </si>
  <si>
    <t xml:space="preserve">EMP-1188</t>
  </si>
  <si>
    <t xml:space="preserve">Farida Malik</t>
  </si>
  <si>
    <t xml:space="preserve">EMP-1189</t>
  </si>
  <si>
    <t xml:space="preserve">Solomon Park</t>
  </si>
  <si>
    <t xml:space="preserve">EMP-1190</t>
  </si>
  <si>
    <t xml:space="preserve">Zara Mitchell</t>
  </si>
  <si>
    <t xml:space="preserve">3 single-day uses this month - flag for sec 22 intermittent review</t>
  </si>
  <si>
    <t xml:space="preserve">EMP-1191</t>
  </si>
  <si>
    <t xml:space="preserve">Darius Freeman</t>
  </si>
  <si>
    <t xml:space="preserve">EMP-1192</t>
  </si>
  <si>
    <t xml:space="preserve">EMP-1193</t>
  </si>
  <si>
    <t xml:space="preserve">Travis Kimball</t>
  </si>
  <si>
    <t xml:space="preserve">EMP-1194</t>
  </si>
  <si>
    <t xml:space="preserve">Amara Kone</t>
  </si>
  <si>
    <t xml:space="preserve">EMP-1195</t>
  </si>
  <si>
    <t xml:space="preserve">Viktor Sorokin</t>
  </si>
  <si>
    <t xml:space="preserve">EMP-1196</t>
  </si>
  <si>
    <t xml:space="preserve">Gabi Rocha</t>
  </si>
  <si>
    <t xml:space="preserve">EMP-1197</t>
  </si>
  <si>
    <t xml:space="preserve">Liam OBrien</t>
  </si>
  <si>
    <t xml:space="preserve">EMP-1198</t>
  </si>
  <si>
    <t xml:space="preserve">Naomi Watanabe</t>
  </si>
  <si>
    <t xml:space="preserve">EMP-1199</t>
  </si>
  <si>
    <t xml:space="preserve">Brandon Osei</t>
  </si>
  <si>
    <t xml:space="preserve">EMP-1200</t>
  </si>
  <si>
    <t xml:space="preserve">Ida Larsson</t>
  </si>
  <si>
    <t xml:space="preserve">EMP-1201</t>
  </si>
  <si>
    <t xml:space="preserve">Kwame Adjei</t>
  </si>
  <si>
    <t xml:space="preserve">EMP-1202</t>
  </si>
  <si>
    <t xml:space="preserve">Helena Ruiz</t>
  </si>
  <si>
    <t xml:space="preserve">EMP-1203</t>
  </si>
  <si>
    <t xml:space="preserve">Finn Johansson</t>
  </si>
  <si>
    <t xml:space="preserve">EMP-1204</t>
  </si>
  <si>
    <t xml:space="preserve">Rosie Chang</t>
  </si>
  <si>
    <t xml:space="preserve">EMP-1205</t>
  </si>
  <si>
    <t xml:space="preserve">Omar Hassan</t>
  </si>
  <si>
    <t xml:space="preserve">EMP-1206</t>
  </si>
  <si>
    <t xml:space="preserve">Claire Bouchard</t>
  </si>
  <si>
    <t xml:space="preserve">EMP-1207</t>
  </si>
  <si>
    <t xml:space="preserve">Tobi Adebayo</t>
  </si>
  <si>
    <t xml:space="preserve">EMP-1208</t>
  </si>
  <si>
    <t xml:space="preserve">Nikolaj Petersen</t>
  </si>
  <si>
    <t xml:space="preserve">EMP-1209</t>
  </si>
  <si>
    <t xml:space="preserve">Soo-Jin Lee</t>
  </si>
  <si>
    <t xml:space="preserve">EMP-1210</t>
  </si>
  <si>
    <t xml:space="preserve">Marcus Tait</t>
  </si>
  <si>
    <t xml:space="preserve">EMP-1211</t>
  </si>
  <si>
    <t xml:space="preserve">Grace Nkemdi</t>
  </si>
  <si>
    <t xml:space="preserve">EMP-1212</t>
  </si>
  <si>
    <t xml:space="preserve">Beau Whitaker</t>
  </si>
  <si>
    <t xml:space="preserve">EMP-1213</t>
  </si>
  <si>
    <t xml:space="preserve">Claudia Ferreira</t>
  </si>
  <si>
    <t xml:space="preserve">EMP-1214</t>
  </si>
  <si>
    <t xml:space="preserve">Hassan Diallo</t>
  </si>
  <si>
    <t xml:space="preserve">EMP-1215</t>
  </si>
  <si>
    <t xml:space="preserve">Anita Sharma</t>
  </si>
  <si>
    <t xml:space="preserve">EMP-1216</t>
  </si>
  <si>
    <t xml:space="preserve">Luke Papadopoulos</t>
  </si>
  <si>
    <t xml:space="preserve">EMP-1217</t>
  </si>
  <si>
    <t xml:space="preserve">Natalia Sousa</t>
  </si>
  <si>
    <t xml:space="preserve">EMP-1218</t>
  </si>
  <si>
    <t xml:space="preserve">Isaac Mensah</t>
  </si>
  <si>
    <t xml:space="preserve">EMP-1219</t>
  </si>
  <si>
    <t xml:space="preserve">Valentina Esposito</t>
  </si>
  <si>
    <t xml:space="preserve">EMP-1220</t>
  </si>
  <si>
    <t xml:space="preserve">Eli Crawford</t>
  </si>
  <si>
    <t xml:space="preserve">EMP-1221</t>
  </si>
  <si>
    <t xml:space="preserve">Jess Albright</t>
  </si>
  <si>
    <t xml:space="preserve">EMP-1222</t>
  </si>
  <si>
    <t xml:space="preserve">Portia Nzinga</t>
  </si>
  <si>
    <t xml:space="preserve">EMP-1223</t>
  </si>
  <si>
    <t xml:space="preserve">Daniel Choi</t>
  </si>
  <si>
    <t xml:space="preserve">EMP-1224</t>
  </si>
  <si>
    <t xml:space="preserve">Petra Vogt</t>
  </si>
  <si>
    <t xml:space="preserve">EMP-1225</t>
  </si>
  <si>
    <t xml:space="preserve">Andre LeBlanc</t>
  </si>
  <si>
    <t xml:space="preserve">EMP-1226</t>
  </si>
  <si>
    <t xml:space="preserve">Zoe Tremblay</t>
  </si>
  <si>
    <t xml:space="preserve">EMP-1227</t>
  </si>
  <si>
    <t xml:space="preserve">James Nakagawa</t>
  </si>
  <si>
    <t xml:space="preserve">Date of Use</t>
  </si>
  <si>
    <t xml:space="preserve">Hours Used</t>
  </si>
  <si>
    <t xml:space="preserve">Qualifying Reason Category</t>
  </si>
  <si>
    <t xml:space="preserve">Case ID (if concurrent FMLA/FAMLI)</t>
  </si>
  <si>
    <t xml:space="preserve">Reported By</t>
  </si>
  <si>
    <t xml:space="preserve">Logged By (LC)</t>
  </si>
  <si>
    <t xml:space="preserve">2026-03-12</t>
  </si>
  <si>
    <t xml:space="preserve">Employee own illness</t>
  </si>
  <si>
    <t xml:space="preserve">Employee</t>
  </si>
  <si>
    <t xml:space="preserve">LC</t>
  </si>
  <si>
    <t xml:space="preserve">Single-day absence — recorded in balance tracker only</t>
  </si>
  <si>
    <t xml:space="preserve">2026-03-05</t>
  </si>
  <si>
    <t xml:space="preserve">Family member care</t>
  </si>
  <si>
    <t xml:space="preserve">LC-2026-0098</t>
  </si>
  <si>
    <t xml:space="preserve">Concurrent FMLA case; posted to #leave-intake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</si>
</sst>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#,##0.0"/>
    <numFmt numFmtId="166" formatCode="mm/dd/yyyy"/>
  </numFmts>
  <fonts count="9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9"/>
      <color rgb="FF7F7F7F"/>
      <name val="Arial"/>
      <family val="0"/>
      <charset val="1"/>
    </font>
    <font>
      <sz val="9"/>
      <color rgb="FF0000FF"/>
      <name val="Arial"/>
      <family val="0"/>
      <charset val="1"/>
    </font>
    <font>
      <b val="true"/>
      <sz val="10"/>
      <color rgb="FFFFFFFF"/>
      <name val="Arial"/>
      <family val="0"/>
      <charset val="1"/>
    </font>
    <font>
      <sz val="10"/>
      <name val="Arial"/>
      <family val="0"/>
      <charset val="1"/>
    </font>
    <font>
      <b val="true"/>
      <sz val="10"/>
      <color rgb="FFFF0000"/>
      <name val="Arial"/>
      <family val="0"/>
      <charset val="1"/>
    </font>
  </fonts>
  <fills count="5">
    <fill>
      <patternFill patternType="none"/>
    </fill>
    <fill>
      <patternFill patternType="gray125"/>
    </fill>
    <fill>
      <patternFill patternType="solid">
        <fgColor rgb="FF1F3864"/>
        <bgColor rgb="FF333333"/>
      </patternFill>
    </fill>
    <fill>
      <patternFill patternType="solid">
        <fgColor rgb="FFFFFFFF"/>
        <bgColor rgb="FFFFFFCC"/>
      </patternFill>
    </fill>
    <fill>
      <patternFill patternType="solid">
        <fgColor rgb="FFDCE6F1"/>
        <bgColor rgb="FFCCFFFF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6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3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5" fontId="7" fillId="3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8" fillId="3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6" fontId="7" fillId="3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7" fillId="4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5" fontId="7" fillId="4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8" fillId="4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6" fontId="7" fillId="4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dxfs count="4">
    <dxf>
      <fill>
        <patternFill patternType="solid">
          <fgColor rgb="FF1F3864"/>
          <bgColor rgb="FF000000"/>
        </patternFill>
      </fill>
    </dxf>
    <dxf>
      <fill>
        <patternFill patternType="solid">
          <fgColor rgb="FFFFFFFF"/>
          <bgColor rgb="FF000000"/>
        </patternFill>
      </fill>
    </dxf>
    <dxf>
      <fill>
        <patternFill patternType="solid">
          <fgColor rgb="FFDCE6F1"/>
          <bgColor rgb="FF000000"/>
        </patternFill>
      </fill>
    </dxf>
    <dxf>
      <fill>
        <patternFill patternType="solid">
          <bgColor rgb="FF000000"/>
        </patternFill>
      </fill>
    </dxf>
  </dxf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7F7F7F"/>
      <rgbColor rgb="FF9999FF"/>
      <rgbColor rgb="FF993366"/>
      <rgbColor rgb="FFFFFFCC"/>
      <rgbColor rgb="FFDCE6F1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1F3864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sharedStrings" Target="sharedStrings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_rels/sheet2.xml.rels><?xml version="1.0" encoding="UTF-8"?>
<Relationships xmlns="http://schemas.openxmlformats.org/package/2006/relationships"><Relationship Id="rId1" Type="http://schemas.openxmlformats.org/officeDocument/2006/relationships/drawing" Target="../drawings/drawing2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L13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0" ySplit="5" topLeftCell="A6" activePane="bottomLeft" state="frozen"/>
      <selection pane="topLeft" activeCell="A1" activeCellId="0" sqref="A1"/>
      <selection pane="bottomLeft" activeCell="A1" activeCellId="0" sqref="A1"/>
    </sheetView>
  </sheetViews>
  <sheetFormatPr defaultColWidth="8.6796875" defaultRowHeight="15" customHeight="false" zeroHeight="false" outlineLevelRow="0" outlineLevelCol="0"/>
  <cols>
    <col collapsed="false" customWidth="true" hidden="false" outlineLevel="0" max="1" min="1" style="1" width="13"/>
    <col collapsed="false" customWidth="true" hidden="false" outlineLevel="0" max="2" min="2" style="1" width="22"/>
    <col collapsed="false" customWidth="true" hidden="false" outlineLevel="0" max="3" min="3" style="1" width="7"/>
    <col collapsed="false" customWidth="true" hidden="false" outlineLevel="0" max="4" min="4" style="1" width="20"/>
    <col collapsed="false" customWidth="true" hidden="false" outlineLevel="0" max="5" min="5" style="1" width="18"/>
    <col collapsed="false" customWidth="true" hidden="false" outlineLevel="0" max="6" min="6" style="1" width="16"/>
    <col collapsed="false" customWidth="true" hidden="false" outlineLevel="0" max="7" min="7" style="1" width="18"/>
    <col collapsed="false" customWidth="true" hidden="false" outlineLevel="0" max="8" min="8" style="1" width="16"/>
    <col collapsed="false" customWidth="true" hidden="false" outlineLevel="0" max="9" min="9" style="1" width="24"/>
    <col collapsed="false" customWidth="true" hidden="false" outlineLevel="0" max="10" min="10" style="1" width="22"/>
    <col collapsed="false" customWidth="true" hidden="false" outlineLevel="0" max="11" min="11" style="1" width="14"/>
    <col collapsed="false" customWidth="true" hidden="false" outlineLevel="0" max="12" min="12" style="1" width="42"/>
  </cols>
  <sheetData>
    <row r="1" customFormat="false" ht="31.5" hidden="false" customHeight="true" outlineLevel="0" collapsed="false">
      <c r="A1" s="2" t="s">
        <v>0</v>
      </c>
      <c r="B1" s="3" t="n">
        <v>48</v>
      </c>
    </row>
    <row r="2" customFormat="false" ht="15" hidden="false" customHeight="true" outlineLevel="0" collapsed="false">
      <c r="A2" s="2" t="s">
        <v>1</v>
      </c>
      <c r="B2" s="3" t="n">
        <v>48</v>
      </c>
    </row>
    <row r="3" customFormat="false" ht="15" hidden="false" customHeight="true" outlineLevel="0" collapsed="false">
      <c r="A3" s="2" t="s">
        <v>2</v>
      </c>
      <c r="B3" s="3" t="s">
        <v>3</v>
      </c>
    </row>
    <row r="5" customFormat="false" ht="31.5" hidden="false" customHeight="true" outlineLevel="0" collapsed="false">
      <c r="A5" s="4" t="s">
        <v>4</v>
      </c>
      <c r="B5" s="4" t="s">
        <v>5</v>
      </c>
      <c r="C5" s="4" t="s">
        <v>6</v>
      </c>
      <c r="D5" s="4" t="s">
        <v>0</v>
      </c>
      <c r="E5" s="4" t="s">
        <v>7</v>
      </c>
      <c r="F5" s="4" t="s">
        <v>8</v>
      </c>
      <c r="G5" s="4" t="s">
        <v>9</v>
      </c>
      <c r="H5" s="4" t="s">
        <v>10</v>
      </c>
      <c r="I5" s="4" t="s">
        <v>11</v>
      </c>
      <c r="J5" s="4" t="s">
        <v>12</v>
      </c>
      <c r="K5" s="4" t="s">
        <v>13</v>
      </c>
      <c r="L5" s="4" t="s">
        <v>14</v>
      </c>
    </row>
    <row r="6" customFormat="false" ht="15" hidden="false" customHeight="true" outlineLevel="0" collapsed="false">
      <c r="A6" s="5" t="s">
        <v>15</v>
      </c>
      <c r="B6" s="5" t="s">
        <v>16</v>
      </c>
      <c r="C6" s="5" t="n">
        <v>1</v>
      </c>
      <c r="D6" s="6" t="n">
        <f aca="false">$B$1</f>
        <v>48</v>
      </c>
      <c r="E6" s="6" t="n">
        <v>31.5</v>
      </c>
      <c r="F6" s="6" t="n">
        <v>8</v>
      </c>
      <c r="G6" s="6" t="n">
        <f aca="false">E6-F6</f>
        <v>23.5</v>
      </c>
      <c r="H6" s="6" t="n">
        <f aca="false">$B$2</f>
        <v>48</v>
      </c>
      <c r="I6" s="5" t="n">
        <v>0</v>
      </c>
      <c r="J6" s="7" t="str">
        <f aca="false">IF(I6&gt;=3,"⚠ FLAG","")</f>
        <v/>
      </c>
      <c r="K6" s="8" t="s">
        <v>17</v>
      </c>
      <c r="L6" s="5"/>
    </row>
    <row r="7" customFormat="false" ht="15" hidden="false" customHeight="true" outlineLevel="0" collapsed="false">
      <c r="A7" s="9" t="s">
        <v>18</v>
      </c>
      <c r="B7" s="9" t="s">
        <v>19</v>
      </c>
      <c r="C7" s="9" t="n">
        <v>1</v>
      </c>
      <c r="D7" s="10" t="n">
        <f aca="false">$B$1</f>
        <v>48</v>
      </c>
      <c r="E7" s="10" t="n">
        <v>48</v>
      </c>
      <c r="F7" s="10" t="n">
        <v>16</v>
      </c>
      <c r="G7" s="10" t="n">
        <f aca="false">E7-F7</f>
        <v>32</v>
      </c>
      <c r="H7" s="10" t="n">
        <f aca="false">$B$2</f>
        <v>48</v>
      </c>
      <c r="I7" s="9" t="n">
        <v>1</v>
      </c>
      <c r="J7" s="11" t="str">
        <f aca="false">IF(I7&gt;=3,"⚠ FLAG","")</f>
        <v/>
      </c>
      <c r="K7" s="12" t="s">
        <v>17</v>
      </c>
      <c r="L7" s="9"/>
    </row>
    <row r="8" customFormat="false" ht="23.25" hidden="false" customHeight="true" outlineLevel="0" collapsed="false">
      <c r="A8" s="5" t="s">
        <v>20</v>
      </c>
      <c r="B8" s="5" t="s">
        <v>21</v>
      </c>
      <c r="C8" s="5" t="n">
        <v>0.5</v>
      </c>
      <c r="D8" s="6" t="n">
        <f aca="false">$B$1</f>
        <v>48</v>
      </c>
      <c r="E8" s="6" t="n">
        <v>18</v>
      </c>
      <c r="F8" s="6" t="n">
        <v>4</v>
      </c>
      <c r="G8" s="6" t="n">
        <f aca="false">E8-F8</f>
        <v>14</v>
      </c>
      <c r="H8" s="6" t="n">
        <f aca="false">$B$2</f>
        <v>48</v>
      </c>
      <c r="I8" s="5" t="n">
        <v>3</v>
      </c>
      <c r="J8" s="7" t="str">
        <f aca="false">IF(I8&gt;=3,"⚠ FLAG","")</f>
        <v>⚠ FLAG</v>
      </c>
      <c r="K8" s="8" t="s">
        <v>17</v>
      </c>
      <c r="L8" s="5" t="s">
        <v>22</v>
      </c>
    </row>
    <row r="9" customFormat="false" ht="15" hidden="false" customHeight="true" outlineLevel="0" collapsed="false">
      <c r="A9" s="9" t="s">
        <v>23</v>
      </c>
      <c r="B9" s="9" t="s">
        <v>24</v>
      </c>
      <c r="C9" s="9" t="n">
        <v>1</v>
      </c>
      <c r="D9" s="10" t="n">
        <f aca="false">$B$1</f>
        <v>48</v>
      </c>
      <c r="E9" s="10" t="n">
        <v>48</v>
      </c>
      <c r="F9" s="10" t="n">
        <v>24</v>
      </c>
      <c r="G9" s="10" t="n">
        <f aca="false">E9-F9</f>
        <v>24</v>
      </c>
      <c r="H9" s="10" t="n">
        <f aca="false">$B$2</f>
        <v>48</v>
      </c>
      <c r="I9" s="9" t="n">
        <v>0</v>
      </c>
      <c r="J9" s="11" t="str">
        <f aca="false">IF(I9&gt;=3,"⚠ FLAG","")</f>
        <v/>
      </c>
      <c r="K9" s="12" t="s">
        <v>17</v>
      </c>
      <c r="L9" s="9"/>
    </row>
    <row r="10" customFormat="false" ht="15" hidden="false" customHeight="true" outlineLevel="0" collapsed="false">
      <c r="A10" s="5" t="s">
        <v>25</v>
      </c>
      <c r="B10" s="5" t="s">
        <v>26</v>
      </c>
      <c r="C10" s="5" t="n">
        <v>1</v>
      </c>
      <c r="D10" s="6" t="n">
        <f aca="false">$B$1</f>
        <v>48</v>
      </c>
      <c r="E10" s="6" t="n">
        <v>48</v>
      </c>
      <c r="F10" s="6" t="n">
        <v>16</v>
      </c>
      <c r="G10" s="6" t="n">
        <f aca="false">E10-F10</f>
        <v>32</v>
      </c>
      <c r="H10" s="6" t="n">
        <f aca="false">$B$2</f>
        <v>48</v>
      </c>
      <c r="I10" s="5" t="n">
        <v>1</v>
      </c>
      <c r="J10" s="7" t="str">
        <f aca="false">IF(I10&gt;=3,"⚠ FLAG","")</f>
        <v/>
      </c>
      <c r="K10" s="8" t="s">
        <v>17</v>
      </c>
      <c r="L10" s="5"/>
    </row>
    <row r="11" customFormat="false" ht="15" hidden="false" customHeight="true" outlineLevel="0" collapsed="false">
      <c r="A11" s="9" t="s">
        <v>27</v>
      </c>
      <c r="B11" s="9" t="s">
        <v>28</v>
      </c>
      <c r="C11" s="9" t="n">
        <v>1</v>
      </c>
      <c r="D11" s="10" t="n">
        <f aca="false">$B$1</f>
        <v>48</v>
      </c>
      <c r="E11" s="10" t="n">
        <v>48</v>
      </c>
      <c r="F11" s="10" t="n">
        <v>0</v>
      </c>
      <c r="G11" s="10" t="n">
        <f aca="false">E11-F11</f>
        <v>48</v>
      </c>
      <c r="H11" s="10" t="n">
        <f aca="false">$B$2</f>
        <v>48</v>
      </c>
      <c r="I11" s="9" t="n">
        <v>0</v>
      </c>
      <c r="J11" s="11" t="str">
        <f aca="false">IF(I11&gt;=3,"⚠ FLAG","")</f>
        <v/>
      </c>
      <c r="K11" s="12" t="s">
        <v>17</v>
      </c>
      <c r="L11" s="9" t="s">
        <v>29</v>
      </c>
    </row>
    <row r="12" customFormat="false" ht="15" hidden="false" customHeight="true" outlineLevel="0" collapsed="false">
      <c r="A12" s="5" t="s">
        <v>30</v>
      </c>
      <c r="B12" s="5" t="s">
        <v>31</v>
      </c>
      <c r="C12" s="5" t="n">
        <v>0.75</v>
      </c>
      <c r="D12" s="6" t="n">
        <f aca="false">$B$1</f>
        <v>48</v>
      </c>
      <c r="E12" s="6" t="n">
        <v>36</v>
      </c>
      <c r="F12" s="6" t="n">
        <v>8</v>
      </c>
      <c r="G12" s="6" t="n">
        <f aca="false">E12-F12</f>
        <v>28</v>
      </c>
      <c r="H12" s="6" t="n">
        <f aca="false">$B$2</f>
        <v>48</v>
      </c>
      <c r="I12" s="5" t="n">
        <v>0</v>
      </c>
      <c r="J12" s="7" t="str">
        <f aca="false">IF(I12&gt;=3,"⚠ FLAG","")</f>
        <v/>
      </c>
      <c r="K12" s="8" t="s">
        <v>17</v>
      </c>
      <c r="L12" s="5" t="s">
        <v>32</v>
      </c>
    </row>
    <row r="13" customFormat="false" ht="15" hidden="false" customHeight="true" outlineLevel="0" collapsed="false">
      <c r="A13" s="9" t="s">
        <v>33</v>
      </c>
      <c r="B13" s="9" t="s">
        <v>34</v>
      </c>
      <c r="C13" s="9" t="n">
        <v>1</v>
      </c>
      <c r="D13" s="10" t="n">
        <f aca="false">$B$1</f>
        <v>48</v>
      </c>
      <c r="E13" s="10" t="n">
        <v>32</v>
      </c>
      <c r="F13" s="10" t="n">
        <v>0</v>
      </c>
      <c r="G13" s="10" t="n">
        <f aca="false">E13-F13</f>
        <v>32</v>
      </c>
      <c r="H13" s="10" t="n">
        <f aca="false">$B$2</f>
        <v>48</v>
      </c>
      <c r="I13" s="9" t="n">
        <v>0</v>
      </c>
      <c r="J13" s="11" t="str">
        <f aca="false">IF(I13&gt;=3,"⚠ FLAG","")</f>
        <v/>
      </c>
      <c r="K13" s="12" t="s">
        <v>17</v>
      </c>
      <c r="L13" s="9" t="s">
        <v>35</v>
      </c>
    </row>
    <row r="14" customFormat="false" ht="15" hidden="false" customHeight="true" outlineLevel="0" collapsed="false">
      <c r="A14" s="5" t="s">
        <v>36</v>
      </c>
      <c r="B14" s="5" t="s">
        <v>37</v>
      </c>
      <c r="C14" s="5" t="n">
        <v>1</v>
      </c>
      <c r="D14" s="6" t="n">
        <f aca="false">$B$1</f>
        <v>48</v>
      </c>
      <c r="E14" s="6" t="n">
        <v>48</v>
      </c>
      <c r="F14" s="6" t="n">
        <v>8</v>
      </c>
      <c r="G14" s="6" t="n">
        <f aca="false">E14-F14</f>
        <v>40</v>
      </c>
      <c r="H14" s="6" t="n">
        <f aca="false">$B$2</f>
        <v>48</v>
      </c>
      <c r="I14" s="5" t="n">
        <v>0</v>
      </c>
      <c r="J14" s="7" t="str">
        <f aca="false">IF(I14&gt;=3,"⚠ FLAG","")</f>
        <v/>
      </c>
      <c r="K14" s="8" t="s">
        <v>17</v>
      </c>
      <c r="L14" s="5"/>
    </row>
    <row r="15" customFormat="false" ht="15" hidden="false" customHeight="true" outlineLevel="0" collapsed="false">
      <c r="A15" s="9" t="s">
        <v>38</v>
      </c>
      <c r="B15" s="9" t="s">
        <v>39</v>
      </c>
      <c r="C15" s="9" t="n">
        <v>1</v>
      </c>
      <c r="D15" s="10" t="n">
        <f aca="false">$B$1</f>
        <v>48</v>
      </c>
      <c r="E15" s="10" t="n">
        <v>48</v>
      </c>
      <c r="F15" s="10" t="n">
        <v>16</v>
      </c>
      <c r="G15" s="10" t="n">
        <f aca="false">E15-F15</f>
        <v>32</v>
      </c>
      <c r="H15" s="10" t="n">
        <f aca="false">$B$2</f>
        <v>48</v>
      </c>
      <c r="I15" s="9" t="n">
        <v>0</v>
      </c>
      <c r="J15" s="11" t="str">
        <f aca="false">IF(I15&gt;=3,"⚠ FLAG","")</f>
        <v/>
      </c>
      <c r="K15" s="12" t="s">
        <v>17</v>
      </c>
      <c r="L15" s="9"/>
    </row>
    <row r="16" customFormat="false" ht="15" hidden="false" customHeight="true" outlineLevel="0" collapsed="false">
      <c r="A16" s="5" t="s">
        <v>40</v>
      </c>
      <c r="B16" s="5" t="s">
        <v>41</v>
      </c>
      <c r="C16" s="5" t="n">
        <v>1</v>
      </c>
      <c r="D16" s="6" t="n">
        <f aca="false">$B$1</f>
        <v>48</v>
      </c>
      <c r="E16" s="6" t="n">
        <v>48</v>
      </c>
      <c r="F16" s="6" t="n">
        <v>24</v>
      </c>
      <c r="G16" s="6" t="n">
        <f aca="false">E16-F16</f>
        <v>24</v>
      </c>
      <c r="H16" s="6" t="n">
        <f aca="false">$B$2</f>
        <v>48</v>
      </c>
      <c r="I16" s="5" t="n">
        <v>1</v>
      </c>
      <c r="J16" s="7" t="str">
        <f aca="false">IF(I16&gt;=3,"⚠ FLAG","")</f>
        <v/>
      </c>
      <c r="K16" s="8" t="s">
        <v>17</v>
      </c>
      <c r="L16" s="5"/>
    </row>
    <row r="17" customFormat="false" ht="15" hidden="false" customHeight="true" outlineLevel="0" collapsed="false">
      <c r="A17" s="9" t="s">
        <v>42</v>
      </c>
      <c r="B17" s="9" t="s">
        <v>43</v>
      </c>
      <c r="C17" s="9" t="n">
        <v>0.75</v>
      </c>
      <c r="D17" s="10" t="n">
        <f aca="false">$B$1</f>
        <v>48</v>
      </c>
      <c r="E17" s="10" t="n">
        <v>29</v>
      </c>
      <c r="F17" s="10" t="n">
        <v>0</v>
      </c>
      <c r="G17" s="10" t="n">
        <f aca="false">E17-F17</f>
        <v>29</v>
      </c>
      <c r="H17" s="10" t="n">
        <f aca="false">$B$2</f>
        <v>48</v>
      </c>
      <c r="I17" s="9" t="n">
        <v>0</v>
      </c>
      <c r="J17" s="11" t="str">
        <f aca="false">IF(I17&gt;=3,"⚠ FLAG","")</f>
        <v/>
      </c>
      <c r="K17" s="12" t="s">
        <v>17</v>
      </c>
      <c r="L17" s="9" t="s">
        <v>44</v>
      </c>
    </row>
    <row r="18" customFormat="false" ht="15" hidden="false" customHeight="true" outlineLevel="0" collapsed="false">
      <c r="A18" s="5" t="s">
        <v>45</v>
      </c>
      <c r="B18" s="5" t="s">
        <v>46</v>
      </c>
      <c r="C18" s="5" t="n">
        <v>1</v>
      </c>
      <c r="D18" s="6" t="n">
        <f aca="false">$B$1</f>
        <v>48</v>
      </c>
      <c r="E18" s="6" t="n">
        <v>48</v>
      </c>
      <c r="F18" s="6" t="n">
        <v>8</v>
      </c>
      <c r="G18" s="6" t="n">
        <f aca="false">E18-F18</f>
        <v>40</v>
      </c>
      <c r="H18" s="6" t="n">
        <f aca="false">$B$2</f>
        <v>48</v>
      </c>
      <c r="I18" s="5" t="n">
        <v>0</v>
      </c>
      <c r="J18" s="7" t="str">
        <f aca="false">IF(I18&gt;=3,"⚠ FLAG","")</f>
        <v/>
      </c>
      <c r="K18" s="8" t="s">
        <v>17</v>
      </c>
      <c r="L18" s="5"/>
    </row>
    <row r="19" customFormat="false" ht="15" hidden="false" customHeight="true" outlineLevel="0" collapsed="false">
      <c r="A19" s="9" t="s">
        <v>47</v>
      </c>
      <c r="B19" s="9" t="s">
        <v>48</v>
      </c>
      <c r="C19" s="9" t="n">
        <v>1</v>
      </c>
      <c r="D19" s="10" t="n">
        <f aca="false">$B$1</f>
        <v>48</v>
      </c>
      <c r="E19" s="10" t="n">
        <v>48</v>
      </c>
      <c r="F19" s="10" t="n">
        <v>8</v>
      </c>
      <c r="G19" s="10" t="n">
        <f aca="false">E19-F19</f>
        <v>40</v>
      </c>
      <c r="H19" s="10" t="n">
        <f aca="false">$B$2</f>
        <v>48</v>
      </c>
      <c r="I19" s="9" t="n">
        <v>2</v>
      </c>
      <c r="J19" s="11" t="str">
        <f aca="false">IF(I19&gt;=3,"⚠ FLAG","")</f>
        <v/>
      </c>
      <c r="K19" s="12" t="s">
        <v>17</v>
      </c>
      <c r="L19" s="9" t="s">
        <v>49</v>
      </c>
    </row>
    <row r="20" customFormat="false" ht="15" hidden="false" customHeight="true" outlineLevel="0" collapsed="false">
      <c r="A20" s="5" t="s">
        <v>50</v>
      </c>
      <c r="B20" s="5" t="s">
        <v>51</v>
      </c>
      <c r="C20" s="5" t="n">
        <v>0.5</v>
      </c>
      <c r="D20" s="6" t="n">
        <f aca="false">$B$1</f>
        <v>48</v>
      </c>
      <c r="E20" s="6" t="n">
        <v>16</v>
      </c>
      <c r="F20" s="6" t="n">
        <v>8</v>
      </c>
      <c r="G20" s="6" t="n">
        <f aca="false">E20-F20</f>
        <v>8</v>
      </c>
      <c r="H20" s="6" t="n">
        <f aca="false">$B$2</f>
        <v>48</v>
      </c>
      <c r="I20" s="5" t="n">
        <v>1</v>
      </c>
      <c r="J20" s="7" t="str">
        <f aca="false">IF(I20&gt;=3,"⚠ FLAG","")</f>
        <v/>
      </c>
      <c r="K20" s="8" t="s">
        <v>17</v>
      </c>
      <c r="L20" s="5" t="s">
        <v>52</v>
      </c>
    </row>
    <row r="21" customFormat="false" ht="15" hidden="false" customHeight="true" outlineLevel="0" collapsed="false">
      <c r="A21" s="9" t="s">
        <v>53</v>
      </c>
      <c r="B21" s="9" t="s">
        <v>54</v>
      </c>
      <c r="C21" s="9" t="n">
        <v>1</v>
      </c>
      <c r="D21" s="10" t="n">
        <f aca="false">$B$1</f>
        <v>48</v>
      </c>
      <c r="E21" s="10" t="n">
        <v>48</v>
      </c>
      <c r="F21" s="10" t="n">
        <v>16</v>
      </c>
      <c r="G21" s="10" t="n">
        <f aca="false">E21-F21</f>
        <v>32</v>
      </c>
      <c r="H21" s="10" t="n">
        <f aca="false">$B$2</f>
        <v>48</v>
      </c>
      <c r="I21" s="9" t="n">
        <v>0</v>
      </c>
      <c r="J21" s="11" t="str">
        <f aca="false">IF(I21&gt;=3,"⚠ FLAG","")</f>
        <v/>
      </c>
      <c r="K21" s="12" t="s">
        <v>17</v>
      </c>
      <c r="L21" s="9"/>
    </row>
    <row r="22" customFormat="false" ht="15" hidden="false" customHeight="true" outlineLevel="0" collapsed="false">
      <c r="A22" s="5" t="s">
        <v>55</v>
      </c>
      <c r="B22" s="5" t="s">
        <v>56</v>
      </c>
      <c r="C22" s="5" t="n">
        <v>1</v>
      </c>
      <c r="D22" s="6" t="n">
        <f aca="false">$B$1</f>
        <v>48</v>
      </c>
      <c r="E22" s="6" t="n">
        <v>48</v>
      </c>
      <c r="F22" s="6" t="n">
        <v>0</v>
      </c>
      <c r="G22" s="6" t="n">
        <f aca="false">E22-F22</f>
        <v>48</v>
      </c>
      <c r="H22" s="6" t="n">
        <f aca="false">$B$2</f>
        <v>48</v>
      </c>
      <c r="I22" s="5" t="n">
        <v>0</v>
      </c>
      <c r="J22" s="7" t="str">
        <f aca="false">IF(I22&gt;=3,"⚠ FLAG","")</f>
        <v/>
      </c>
      <c r="K22" s="8" t="s">
        <v>17</v>
      </c>
      <c r="L22" s="5" t="s">
        <v>29</v>
      </c>
    </row>
    <row r="23" customFormat="false" ht="15" hidden="false" customHeight="true" outlineLevel="0" collapsed="false">
      <c r="A23" s="9" t="s">
        <v>57</v>
      </c>
      <c r="B23" s="9" t="s">
        <v>58</v>
      </c>
      <c r="C23" s="9" t="n">
        <v>1</v>
      </c>
      <c r="D23" s="10" t="n">
        <f aca="false">$B$1</f>
        <v>48</v>
      </c>
      <c r="E23" s="10" t="n">
        <v>48</v>
      </c>
      <c r="F23" s="10" t="n">
        <v>8</v>
      </c>
      <c r="G23" s="10" t="n">
        <f aca="false">E23-F23</f>
        <v>40</v>
      </c>
      <c r="H23" s="10" t="n">
        <f aca="false">$B$2</f>
        <v>48</v>
      </c>
      <c r="I23" s="9" t="n">
        <v>0</v>
      </c>
      <c r="J23" s="11" t="str">
        <f aca="false">IF(I23&gt;=3,"⚠ FLAG","")</f>
        <v/>
      </c>
      <c r="K23" s="12" t="s">
        <v>17</v>
      </c>
      <c r="L23" s="9"/>
    </row>
    <row r="24" customFormat="false" ht="15" hidden="false" customHeight="true" outlineLevel="0" collapsed="false">
      <c r="A24" s="5" t="s">
        <v>59</v>
      </c>
      <c r="B24" s="5" t="s">
        <v>60</v>
      </c>
      <c r="C24" s="5" t="n">
        <v>0.5</v>
      </c>
      <c r="D24" s="6" t="n">
        <f aca="false">$B$1</f>
        <v>48</v>
      </c>
      <c r="E24" s="6" t="n">
        <v>20</v>
      </c>
      <c r="F24" s="6" t="n">
        <v>8</v>
      </c>
      <c r="G24" s="6" t="n">
        <f aca="false">E24-F24</f>
        <v>12</v>
      </c>
      <c r="H24" s="6" t="n">
        <f aca="false">$B$2</f>
        <v>48</v>
      </c>
      <c r="I24" s="5" t="n">
        <v>3</v>
      </c>
      <c r="J24" s="7" t="str">
        <f aca="false">IF(I24&gt;=3,"⚠ FLAG","")</f>
        <v>⚠ FLAG</v>
      </c>
      <c r="K24" s="8" t="s">
        <v>17</v>
      </c>
      <c r="L24" s="5" t="s">
        <v>61</v>
      </c>
    </row>
    <row r="25" customFormat="false" ht="15" hidden="false" customHeight="true" outlineLevel="0" collapsed="false">
      <c r="A25" s="9" t="s">
        <v>62</v>
      </c>
      <c r="B25" s="9" t="s">
        <v>63</v>
      </c>
      <c r="C25" s="9" t="n">
        <v>1</v>
      </c>
      <c r="D25" s="10" t="n">
        <f aca="false">$B$1</f>
        <v>48</v>
      </c>
      <c r="E25" s="10" t="n">
        <v>48</v>
      </c>
      <c r="F25" s="10" t="n">
        <v>0</v>
      </c>
      <c r="G25" s="10" t="n">
        <f aca="false">E25-F25</f>
        <v>48</v>
      </c>
      <c r="H25" s="10" t="n">
        <f aca="false">$B$2</f>
        <v>48</v>
      </c>
      <c r="I25" s="9" t="n">
        <v>0</v>
      </c>
      <c r="J25" s="11" t="str">
        <f aca="false">IF(I25&gt;=3,"⚠ FLAG","")</f>
        <v/>
      </c>
      <c r="K25" s="12" t="s">
        <v>17</v>
      </c>
      <c r="L25" s="9"/>
    </row>
    <row r="26" customFormat="false" ht="15" hidden="false" customHeight="true" outlineLevel="0" collapsed="false">
      <c r="A26" s="5" t="s">
        <v>64</v>
      </c>
      <c r="B26" s="5" t="s">
        <v>65</v>
      </c>
      <c r="C26" s="5" t="n">
        <v>1</v>
      </c>
      <c r="D26" s="6" t="n">
        <f aca="false">$B$1</f>
        <v>48</v>
      </c>
      <c r="E26" s="6" t="n">
        <v>48</v>
      </c>
      <c r="F26" s="6" t="n">
        <v>16</v>
      </c>
      <c r="G26" s="6" t="n">
        <f aca="false">E26-F26</f>
        <v>32</v>
      </c>
      <c r="H26" s="6" t="n">
        <f aca="false">$B$2</f>
        <v>48</v>
      </c>
      <c r="I26" s="5" t="n">
        <v>0</v>
      </c>
      <c r="J26" s="7" t="str">
        <f aca="false">IF(I26&gt;=3,"⚠ FLAG","")</f>
        <v/>
      </c>
      <c r="K26" s="8" t="s">
        <v>17</v>
      </c>
      <c r="L26" s="5"/>
    </row>
    <row r="27" customFormat="false" ht="15" hidden="false" customHeight="true" outlineLevel="0" collapsed="false">
      <c r="A27" s="9" t="s">
        <v>66</v>
      </c>
      <c r="B27" s="9" t="s">
        <v>67</v>
      </c>
      <c r="C27" s="9" t="n">
        <v>1</v>
      </c>
      <c r="D27" s="10" t="n">
        <f aca="false">$B$1</f>
        <v>48</v>
      </c>
      <c r="E27" s="10" t="n">
        <v>48</v>
      </c>
      <c r="F27" s="10" t="n">
        <v>8</v>
      </c>
      <c r="G27" s="10" t="n">
        <f aca="false">E27-F27</f>
        <v>40</v>
      </c>
      <c r="H27" s="10" t="n">
        <f aca="false">$B$2</f>
        <v>48</v>
      </c>
      <c r="I27" s="9" t="n">
        <v>0</v>
      </c>
      <c r="J27" s="11" t="str">
        <f aca="false">IF(I27&gt;=3,"⚠ FLAG","")</f>
        <v/>
      </c>
      <c r="K27" s="12" t="s">
        <v>17</v>
      </c>
      <c r="L27" s="9"/>
    </row>
    <row r="28" customFormat="false" ht="15" hidden="false" customHeight="true" outlineLevel="0" collapsed="false">
      <c r="A28" s="5" t="s">
        <v>68</v>
      </c>
      <c r="B28" s="5" t="s">
        <v>69</v>
      </c>
      <c r="C28" s="5" t="n">
        <v>1</v>
      </c>
      <c r="D28" s="6" t="n">
        <f aca="false">$B$1</f>
        <v>48</v>
      </c>
      <c r="E28" s="6" t="n">
        <v>48</v>
      </c>
      <c r="F28" s="6" t="n">
        <v>16</v>
      </c>
      <c r="G28" s="6" t="n">
        <f aca="false">E28-F28</f>
        <v>32</v>
      </c>
      <c r="H28" s="6" t="n">
        <f aca="false">$B$2</f>
        <v>48</v>
      </c>
      <c r="I28" s="5" t="n">
        <v>0</v>
      </c>
      <c r="J28" s="7" t="str">
        <f aca="false">IF(I28&gt;=3,"⚠ FLAG","")</f>
        <v/>
      </c>
      <c r="K28" s="8" t="s">
        <v>17</v>
      </c>
      <c r="L28" s="5"/>
    </row>
    <row r="29" customFormat="false" ht="15" hidden="false" customHeight="true" outlineLevel="0" collapsed="false">
      <c r="A29" s="9" t="s">
        <v>70</v>
      </c>
      <c r="B29" s="9" t="s">
        <v>71</v>
      </c>
      <c r="C29" s="9" t="n">
        <v>1</v>
      </c>
      <c r="D29" s="10" t="n">
        <f aca="false">$B$1</f>
        <v>48</v>
      </c>
      <c r="E29" s="10" t="n">
        <v>48</v>
      </c>
      <c r="F29" s="10" t="n">
        <v>24</v>
      </c>
      <c r="G29" s="10" t="n">
        <f aca="false">E29-F29</f>
        <v>24</v>
      </c>
      <c r="H29" s="10" t="n">
        <f aca="false">$B$2</f>
        <v>48</v>
      </c>
      <c r="I29" s="9" t="n">
        <v>0</v>
      </c>
      <c r="J29" s="11" t="str">
        <f aca="false">IF(I29&gt;=3,"⚠ FLAG","")</f>
        <v/>
      </c>
      <c r="K29" s="12" t="s">
        <v>17</v>
      </c>
      <c r="L29" s="9"/>
    </row>
    <row r="30" customFormat="false" ht="15" hidden="false" customHeight="true" outlineLevel="0" collapsed="false">
      <c r="A30" s="5" t="s">
        <v>72</v>
      </c>
      <c r="B30" s="5" t="s">
        <v>73</v>
      </c>
      <c r="C30" s="5" t="n">
        <v>1</v>
      </c>
      <c r="D30" s="6" t="n">
        <f aca="false">$B$1</f>
        <v>48</v>
      </c>
      <c r="E30" s="6" t="n">
        <v>48</v>
      </c>
      <c r="F30" s="6" t="n">
        <v>8</v>
      </c>
      <c r="G30" s="6" t="n">
        <f aca="false">E30-F30</f>
        <v>40</v>
      </c>
      <c r="H30" s="6" t="n">
        <f aca="false">$B$2</f>
        <v>48</v>
      </c>
      <c r="I30" s="5" t="n">
        <v>0</v>
      </c>
      <c r="J30" s="7" t="str">
        <f aca="false">IF(I30&gt;=3,"⚠ FLAG","")</f>
        <v/>
      </c>
      <c r="K30" s="8" t="s">
        <v>17</v>
      </c>
      <c r="L30" s="5"/>
    </row>
    <row r="31" customFormat="false" ht="15" hidden="false" customHeight="true" outlineLevel="0" collapsed="false">
      <c r="A31" s="9" t="s">
        <v>74</v>
      </c>
      <c r="B31" s="9" t="s">
        <v>75</v>
      </c>
      <c r="C31" s="9" t="n">
        <v>1</v>
      </c>
      <c r="D31" s="10" t="n">
        <f aca="false">$B$1</f>
        <v>48</v>
      </c>
      <c r="E31" s="10" t="n">
        <v>48</v>
      </c>
      <c r="F31" s="10" t="n">
        <v>16</v>
      </c>
      <c r="G31" s="10" t="n">
        <f aca="false">E31-F31</f>
        <v>32</v>
      </c>
      <c r="H31" s="10" t="n">
        <f aca="false">$B$2</f>
        <v>48</v>
      </c>
      <c r="I31" s="9" t="n">
        <v>1</v>
      </c>
      <c r="J31" s="11" t="str">
        <f aca="false">IF(I31&gt;=3,"⚠ FLAG","")</f>
        <v/>
      </c>
      <c r="K31" s="12" t="s">
        <v>17</v>
      </c>
      <c r="L31" s="9"/>
    </row>
    <row r="32" customFormat="false" ht="15" hidden="false" customHeight="true" outlineLevel="0" collapsed="false">
      <c r="A32" s="5" t="s">
        <v>76</v>
      </c>
      <c r="B32" s="5" t="s">
        <v>77</v>
      </c>
      <c r="C32" s="5" t="n">
        <v>0.75</v>
      </c>
      <c r="D32" s="6" t="n">
        <f aca="false">$B$1</f>
        <v>48</v>
      </c>
      <c r="E32" s="6" t="n">
        <v>36</v>
      </c>
      <c r="F32" s="6" t="n">
        <v>16</v>
      </c>
      <c r="G32" s="6" t="n">
        <f aca="false">E32-F32</f>
        <v>20</v>
      </c>
      <c r="H32" s="6" t="n">
        <f aca="false">$B$2</f>
        <v>48</v>
      </c>
      <c r="I32" s="5" t="n">
        <v>0</v>
      </c>
      <c r="J32" s="7" t="str">
        <f aca="false">IF(I32&gt;=3,"⚠ FLAG","")</f>
        <v/>
      </c>
      <c r="K32" s="8" t="s">
        <v>17</v>
      </c>
      <c r="L32" s="5" t="s">
        <v>78</v>
      </c>
    </row>
    <row r="33" customFormat="false" ht="15" hidden="false" customHeight="true" outlineLevel="0" collapsed="false">
      <c r="A33" s="9" t="s">
        <v>79</v>
      </c>
      <c r="B33" s="9" t="s">
        <v>80</v>
      </c>
      <c r="C33" s="9" t="n">
        <v>1</v>
      </c>
      <c r="D33" s="10" t="n">
        <f aca="false">$B$1</f>
        <v>48</v>
      </c>
      <c r="E33" s="10" t="n">
        <v>48</v>
      </c>
      <c r="F33" s="10" t="n">
        <v>16</v>
      </c>
      <c r="G33" s="10" t="n">
        <f aca="false">E33-F33</f>
        <v>32</v>
      </c>
      <c r="H33" s="10" t="n">
        <f aca="false">$B$2</f>
        <v>48</v>
      </c>
      <c r="I33" s="9" t="n">
        <v>0</v>
      </c>
      <c r="J33" s="11" t="str">
        <f aca="false">IF(I33&gt;=3,"⚠ FLAG","")</f>
        <v/>
      </c>
      <c r="K33" s="12" t="s">
        <v>17</v>
      </c>
      <c r="L33" s="9"/>
    </row>
    <row r="34" customFormat="false" ht="15" hidden="false" customHeight="true" outlineLevel="0" collapsed="false">
      <c r="A34" s="5" t="s">
        <v>81</v>
      </c>
      <c r="B34" s="5" t="s">
        <v>82</v>
      </c>
      <c r="C34" s="5" t="n">
        <v>1</v>
      </c>
      <c r="D34" s="6" t="n">
        <f aca="false">$B$1</f>
        <v>48</v>
      </c>
      <c r="E34" s="6" t="n">
        <v>48</v>
      </c>
      <c r="F34" s="6" t="n">
        <v>8</v>
      </c>
      <c r="G34" s="6" t="n">
        <f aca="false">E34-F34</f>
        <v>40</v>
      </c>
      <c r="H34" s="6" t="n">
        <f aca="false">$B$2</f>
        <v>48</v>
      </c>
      <c r="I34" s="5" t="n">
        <v>0</v>
      </c>
      <c r="J34" s="7" t="str">
        <f aca="false">IF(I34&gt;=3,"⚠ FLAG","")</f>
        <v/>
      </c>
      <c r="K34" s="8" t="s">
        <v>17</v>
      </c>
      <c r="L34" s="5"/>
    </row>
    <row r="35" customFormat="false" ht="23.25" hidden="false" customHeight="true" outlineLevel="0" collapsed="false">
      <c r="A35" s="9" t="s">
        <v>83</v>
      </c>
      <c r="B35" s="9" t="s">
        <v>84</v>
      </c>
      <c r="C35" s="9" t="n">
        <v>1</v>
      </c>
      <c r="D35" s="10" t="n">
        <f aca="false">$B$1</f>
        <v>48</v>
      </c>
      <c r="E35" s="10" t="n">
        <v>48</v>
      </c>
      <c r="F35" s="10" t="n">
        <v>32</v>
      </c>
      <c r="G35" s="10" t="n">
        <f aca="false">E35-F35</f>
        <v>16</v>
      </c>
      <c r="H35" s="10" t="n">
        <f aca="false">$B$2</f>
        <v>48</v>
      </c>
      <c r="I35" s="9" t="n">
        <v>2</v>
      </c>
      <c r="J35" s="11" t="str">
        <f aca="false">IF(I35&gt;=3,"⚠ FLAG","")</f>
        <v/>
      </c>
      <c r="K35" s="12" t="s">
        <v>17</v>
      </c>
      <c r="L35" s="9" t="s">
        <v>85</v>
      </c>
    </row>
    <row r="36" customFormat="false" ht="15" hidden="false" customHeight="true" outlineLevel="0" collapsed="false">
      <c r="A36" s="5" t="s">
        <v>86</v>
      </c>
      <c r="B36" s="5" t="s">
        <v>87</v>
      </c>
      <c r="C36" s="5" t="n">
        <v>0.5</v>
      </c>
      <c r="D36" s="6" t="n">
        <f aca="false">$B$1</f>
        <v>48</v>
      </c>
      <c r="E36" s="6" t="n">
        <v>10</v>
      </c>
      <c r="F36" s="6" t="n">
        <v>0</v>
      </c>
      <c r="G36" s="6" t="n">
        <f aca="false">E36-F36</f>
        <v>10</v>
      </c>
      <c r="H36" s="6" t="n">
        <f aca="false">$B$2</f>
        <v>48</v>
      </c>
      <c r="I36" s="5" t="n">
        <v>0</v>
      </c>
      <c r="J36" s="7" t="str">
        <f aca="false">IF(I36&gt;=3,"⚠ FLAG","")</f>
        <v/>
      </c>
      <c r="K36" s="8" t="s">
        <v>17</v>
      </c>
      <c r="L36" s="5" t="s">
        <v>88</v>
      </c>
    </row>
    <row r="37" customFormat="false" ht="15" hidden="false" customHeight="true" outlineLevel="0" collapsed="false">
      <c r="A37" s="9" t="s">
        <v>89</v>
      </c>
      <c r="B37" s="9" t="s">
        <v>90</v>
      </c>
      <c r="C37" s="9" t="n">
        <v>1</v>
      </c>
      <c r="D37" s="10" t="n">
        <f aca="false">$B$1</f>
        <v>48</v>
      </c>
      <c r="E37" s="10" t="n">
        <v>48</v>
      </c>
      <c r="F37" s="10" t="n">
        <v>16</v>
      </c>
      <c r="G37" s="10" t="n">
        <f aca="false">E37-F37</f>
        <v>32</v>
      </c>
      <c r="H37" s="10" t="n">
        <f aca="false">$B$2</f>
        <v>48</v>
      </c>
      <c r="I37" s="9" t="n">
        <v>0</v>
      </c>
      <c r="J37" s="11" t="str">
        <f aca="false">IF(I37&gt;=3,"⚠ FLAG","")</f>
        <v/>
      </c>
      <c r="K37" s="12" t="s">
        <v>17</v>
      </c>
      <c r="L37" s="9"/>
    </row>
    <row r="38" customFormat="false" ht="15" hidden="false" customHeight="true" outlineLevel="0" collapsed="false">
      <c r="A38" s="5" t="s">
        <v>91</v>
      </c>
      <c r="B38" s="5" t="s">
        <v>92</v>
      </c>
      <c r="C38" s="5" t="n">
        <v>1</v>
      </c>
      <c r="D38" s="6" t="n">
        <f aca="false">$B$1</f>
        <v>48</v>
      </c>
      <c r="E38" s="6" t="n">
        <v>48</v>
      </c>
      <c r="F38" s="6" t="n">
        <v>8</v>
      </c>
      <c r="G38" s="6" t="n">
        <f aca="false">E38-F38</f>
        <v>40</v>
      </c>
      <c r="H38" s="6" t="n">
        <f aca="false">$B$2</f>
        <v>48</v>
      </c>
      <c r="I38" s="5" t="n">
        <v>1</v>
      </c>
      <c r="J38" s="7" t="str">
        <f aca="false">IF(I38&gt;=3,"⚠ FLAG","")</f>
        <v/>
      </c>
      <c r="K38" s="8" t="s">
        <v>17</v>
      </c>
      <c r="L38" s="5"/>
    </row>
    <row r="39" customFormat="false" ht="15" hidden="false" customHeight="true" outlineLevel="0" collapsed="false">
      <c r="A39" s="9" t="s">
        <v>93</v>
      </c>
      <c r="B39" s="9" t="s">
        <v>94</v>
      </c>
      <c r="C39" s="9" t="n">
        <v>1</v>
      </c>
      <c r="D39" s="10" t="n">
        <f aca="false">$B$1</f>
        <v>48</v>
      </c>
      <c r="E39" s="10" t="n">
        <v>48</v>
      </c>
      <c r="F39" s="10" t="n">
        <v>24</v>
      </c>
      <c r="G39" s="10" t="n">
        <f aca="false">E39-F39</f>
        <v>24</v>
      </c>
      <c r="H39" s="10" t="n">
        <f aca="false">$B$2</f>
        <v>48</v>
      </c>
      <c r="I39" s="9" t="n">
        <v>0</v>
      </c>
      <c r="J39" s="11" t="str">
        <f aca="false">IF(I39&gt;=3,"⚠ FLAG","")</f>
        <v/>
      </c>
      <c r="K39" s="12" t="s">
        <v>17</v>
      </c>
      <c r="L39" s="9"/>
    </row>
    <row r="40" customFormat="false" ht="15" hidden="false" customHeight="true" outlineLevel="0" collapsed="false">
      <c r="A40" s="5" t="s">
        <v>95</v>
      </c>
      <c r="B40" s="5" t="s">
        <v>96</v>
      </c>
      <c r="C40" s="5" t="n">
        <v>0.75</v>
      </c>
      <c r="D40" s="6" t="n">
        <f aca="false">$B$1</f>
        <v>48</v>
      </c>
      <c r="E40" s="6" t="n">
        <v>36</v>
      </c>
      <c r="F40" s="6" t="n">
        <v>0</v>
      </c>
      <c r="G40" s="6" t="n">
        <f aca="false">E40-F40</f>
        <v>36</v>
      </c>
      <c r="H40" s="6" t="n">
        <f aca="false">$B$2</f>
        <v>48</v>
      </c>
      <c r="I40" s="5" t="n">
        <v>0</v>
      </c>
      <c r="J40" s="7" t="str">
        <f aca="false">IF(I40&gt;=3,"⚠ FLAG","")</f>
        <v/>
      </c>
      <c r="K40" s="8" t="s">
        <v>17</v>
      </c>
      <c r="L40" s="5" t="s">
        <v>97</v>
      </c>
    </row>
    <row r="41" customFormat="false" ht="15" hidden="false" customHeight="true" outlineLevel="0" collapsed="false">
      <c r="A41" s="9" t="s">
        <v>98</v>
      </c>
      <c r="B41" s="9" t="s">
        <v>99</v>
      </c>
      <c r="C41" s="9" t="n">
        <v>1</v>
      </c>
      <c r="D41" s="10" t="n">
        <f aca="false">$B$1</f>
        <v>48</v>
      </c>
      <c r="E41" s="10" t="n">
        <v>32</v>
      </c>
      <c r="F41" s="10" t="n">
        <v>8</v>
      </c>
      <c r="G41" s="10" t="n">
        <f aca="false">E41-F41</f>
        <v>24</v>
      </c>
      <c r="H41" s="10" t="n">
        <f aca="false">$B$2</f>
        <v>48</v>
      </c>
      <c r="I41" s="9" t="n">
        <v>0</v>
      </c>
      <c r="J41" s="11" t="str">
        <f aca="false">IF(I41&gt;=3,"⚠ FLAG","")</f>
        <v/>
      </c>
      <c r="K41" s="12" t="s">
        <v>17</v>
      </c>
      <c r="L41" s="9" t="s">
        <v>100</v>
      </c>
    </row>
    <row r="42" customFormat="false" ht="15" hidden="false" customHeight="true" outlineLevel="0" collapsed="false">
      <c r="A42" s="5" t="s">
        <v>101</v>
      </c>
      <c r="B42" s="5" t="s">
        <v>102</v>
      </c>
      <c r="C42" s="5" t="n">
        <v>1</v>
      </c>
      <c r="D42" s="6" t="n">
        <f aca="false">$B$1</f>
        <v>48</v>
      </c>
      <c r="E42" s="6" t="n">
        <v>48</v>
      </c>
      <c r="F42" s="6" t="n">
        <v>0</v>
      </c>
      <c r="G42" s="6" t="n">
        <f aca="false">E42-F42</f>
        <v>48</v>
      </c>
      <c r="H42" s="6" t="n">
        <f aca="false">$B$2</f>
        <v>48</v>
      </c>
      <c r="I42" s="5" t="n">
        <v>0</v>
      </c>
      <c r="J42" s="7" t="str">
        <f aca="false">IF(I42&gt;=3,"⚠ FLAG","")</f>
        <v/>
      </c>
      <c r="K42" s="8" t="s">
        <v>17</v>
      </c>
      <c r="L42" s="5" t="s">
        <v>29</v>
      </c>
    </row>
    <row r="43" customFormat="false" ht="15" hidden="false" customHeight="true" outlineLevel="0" collapsed="false">
      <c r="A43" s="9" t="s">
        <v>103</v>
      </c>
      <c r="B43" s="9" t="s">
        <v>104</v>
      </c>
      <c r="C43" s="9" t="n">
        <v>1</v>
      </c>
      <c r="D43" s="10" t="n">
        <f aca="false">$B$1</f>
        <v>48</v>
      </c>
      <c r="E43" s="10" t="n">
        <v>48</v>
      </c>
      <c r="F43" s="10" t="n">
        <v>8</v>
      </c>
      <c r="G43" s="10" t="n">
        <f aca="false">E43-F43</f>
        <v>40</v>
      </c>
      <c r="H43" s="10" t="n">
        <f aca="false">$B$2</f>
        <v>48</v>
      </c>
      <c r="I43" s="9" t="n">
        <v>2</v>
      </c>
      <c r="J43" s="11" t="str">
        <f aca="false">IF(I43&gt;=3,"⚠ FLAG","")</f>
        <v/>
      </c>
      <c r="K43" s="12" t="s">
        <v>17</v>
      </c>
      <c r="L43" s="9" t="s">
        <v>105</v>
      </c>
    </row>
    <row r="44" customFormat="false" ht="15" hidden="false" customHeight="true" outlineLevel="0" collapsed="false">
      <c r="A44" s="5" t="s">
        <v>106</v>
      </c>
      <c r="B44" s="5" t="s">
        <v>107</v>
      </c>
      <c r="C44" s="5" t="n">
        <v>1</v>
      </c>
      <c r="D44" s="6" t="n">
        <f aca="false">$B$1</f>
        <v>48</v>
      </c>
      <c r="E44" s="6" t="n">
        <v>14</v>
      </c>
      <c r="F44" s="6" t="n">
        <v>0</v>
      </c>
      <c r="G44" s="6" t="n">
        <f aca="false">E44-F44</f>
        <v>14</v>
      </c>
      <c r="H44" s="6" t="n">
        <f aca="false">$B$2</f>
        <v>48</v>
      </c>
      <c r="I44" s="5" t="n">
        <v>0</v>
      </c>
      <c r="J44" s="7" t="str">
        <f aca="false">IF(I44&gt;=3,"⚠ FLAG","")</f>
        <v/>
      </c>
      <c r="K44" s="8" t="s">
        <v>17</v>
      </c>
      <c r="L44" s="5" t="s">
        <v>108</v>
      </c>
    </row>
    <row r="45" customFormat="false" ht="15" hidden="false" customHeight="true" outlineLevel="0" collapsed="false">
      <c r="A45" s="9" t="s">
        <v>109</v>
      </c>
      <c r="B45" s="9" t="s">
        <v>110</v>
      </c>
      <c r="C45" s="9" t="n">
        <v>1</v>
      </c>
      <c r="D45" s="10" t="n">
        <f aca="false">$B$1</f>
        <v>48</v>
      </c>
      <c r="E45" s="10" t="n">
        <v>48</v>
      </c>
      <c r="F45" s="10" t="n">
        <v>0</v>
      </c>
      <c r="G45" s="10" t="n">
        <f aca="false">E45-F45</f>
        <v>48</v>
      </c>
      <c r="H45" s="10" t="n">
        <f aca="false">$B$2</f>
        <v>48</v>
      </c>
      <c r="I45" s="9" t="n">
        <v>0</v>
      </c>
      <c r="J45" s="11" t="str">
        <f aca="false">IF(I45&gt;=3,"⚠ FLAG","")</f>
        <v/>
      </c>
      <c r="K45" s="12" t="s">
        <v>17</v>
      </c>
      <c r="L45" s="9" t="s">
        <v>29</v>
      </c>
    </row>
    <row r="46" customFormat="false" ht="15" hidden="false" customHeight="true" outlineLevel="0" collapsed="false">
      <c r="A46" s="5" t="s">
        <v>111</v>
      </c>
      <c r="B46" s="5" t="s">
        <v>112</v>
      </c>
      <c r="C46" s="5" t="n">
        <v>0.5</v>
      </c>
      <c r="D46" s="6" t="n">
        <f aca="false">$B$1</f>
        <v>48</v>
      </c>
      <c r="E46" s="6" t="n">
        <v>14</v>
      </c>
      <c r="F46" s="6" t="n">
        <v>8</v>
      </c>
      <c r="G46" s="6" t="n">
        <f aca="false">E46-F46</f>
        <v>6</v>
      </c>
      <c r="H46" s="6" t="n">
        <f aca="false">$B$2</f>
        <v>48</v>
      </c>
      <c r="I46" s="5" t="n">
        <v>1</v>
      </c>
      <c r="J46" s="7" t="str">
        <f aca="false">IF(I46&gt;=3,"⚠ FLAG","")</f>
        <v/>
      </c>
      <c r="K46" s="8" t="s">
        <v>17</v>
      </c>
      <c r="L46" s="5" t="s">
        <v>113</v>
      </c>
    </row>
    <row r="47" customFormat="false" ht="15" hidden="false" customHeight="true" outlineLevel="0" collapsed="false">
      <c r="A47" s="9" t="s">
        <v>114</v>
      </c>
      <c r="B47" s="9" t="s">
        <v>115</v>
      </c>
      <c r="C47" s="9" t="n">
        <v>1</v>
      </c>
      <c r="D47" s="10" t="n">
        <f aca="false">$B$1</f>
        <v>48</v>
      </c>
      <c r="E47" s="10" t="n">
        <v>48</v>
      </c>
      <c r="F47" s="10" t="n">
        <v>16</v>
      </c>
      <c r="G47" s="10" t="n">
        <f aca="false">E47-F47</f>
        <v>32</v>
      </c>
      <c r="H47" s="10" t="n">
        <f aca="false">$B$2</f>
        <v>48</v>
      </c>
      <c r="I47" s="9" t="n">
        <v>0</v>
      </c>
      <c r="J47" s="11" t="str">
        <f aca="false">IF(I47&gt;=3,"⚠ FLAG","")</f>
        <v/>
      </c>
      <c r="K47" s="12" t="s">
        <v>17</v>
      </c>
      <c r="L47" s="9"/>
    </row>
    <row r="48" customFormat="false" ht="15" hidden="false" customHeight="true" outlineLevel="0" collapsed="false">
      <c r="A48" s="5" t="s">
        <v>116</v>
      </c>
      <c r="B48" s="5" t="s">
        <v>117</v>
      </c>
      <c r="C48" s="5" t="n">
        <v>1</v>
      </c>
      <c r="D48" s="6" t="n">
        <f aca="false">$B$1</f>
        <v>48</v>
      </c>
      <c r="E48" s="6" t="n">
        <v>48</v>
      </c>
      <c r="F48" s="6" t="n">
        <v>32</v>
      </c>
      <c r="G48" s="6" t="n">
        <f aca="false">E48-F48</f>
        <v>16</v>
      </c>
      <c r="H48" s="6" t="n">
        <f aca="false">$B$2</f>
        <v>48</v>
      </c>
      <c r="I48" s="5" t="n">
        <v>3</v>
      </c>
      <c r="J48" s="7" t="str">
        <f aca="false">IF(I48&gt;=3,"⚠ FLAG","")</f>
        <v>⚠ FLAG</v>
      </c>
      <c r="K48" s="8" t="s">
        <v>17</v>
      </c>
      <c r="L48" s="5" t="s">
        <v>61</v>
      </c>
    </row>
    <row r="49" customFormat="false" ht="15" hidden="false" customHeight="true" outlineLevel="0" collapsed="false">
      <c r="A49" s="9" t="s">
        <v>118</v>
      </c>
      <c r="B49" s="9" t="s">
        <v>119</v>
      </c>
      <c r="C49" s="9" t="n">
        <v>1</v>
      </c>
      <c r="D49" s="10" t="n">
        <f aca="false">$B$1</f>
        <v>48</v>
      </c>
      <c r="E49" s="10" t="n">
        <v>48</v>
      </c>
      <c r="F49" s="10" t="n">
        <v>8</v>
      </c>
      <c r="G49" s="10" t="n">
        <f aca="false">E49-F49</f>
        <v>40</v>
      </c>
      <c r="H49" s="10" t="n">
        <f aca="false">$B$2</f>
        <v>48</v>
      </c>
      <c r="I49" s="9" t="n">
        <v>0</v>
      </c>
      <c r="J49" s="11" t="str">
        <f aca="false">IF(I49&gt;=3,"⚠ FLAG","")</f>
        <v/>
      </c>
      <c r="K49" s="12" t="s">
        <v>17</v>
      </c>
      <c r="L49" s="9"/>
    </row>
    <row r="50" customFormat="false" ht="15" hidden="false" customHeight="true" outlineLevel="0" collapsed="false">
      <c r="A50" s="5" t="s">
        <v>120</v>
      </c>
      <c r="B50" s="5" t="s">
        <v>121</v>
      </c>
      <c r="C50" s="5" t="n">
        <v>1</v>
      </c>
      <c r="D50" s="6" t="n">
        <f aca="false">$B$1</f>
        <v>48</v>
      </c>
      <c r="E50" s="6" t="n">
        <v>48</v>
      </c>
      <c r="F50" s="6" t="n">
        <v>16</v>
      </c>
      <c r="G50" s="6" t="n">
        <f aca="false">E50-F50</f>
        <v>32</v>
      </c>
      <c r="H50" s="6" t="n">
        <f aca="false">$B$2</f>
        <v>48</v>
      </c>
      <c r="I50" s="5" t="n">
        <v>0</v>
      </c>
      <c r="J50" s="7" t="str">
        <f aca="false">IF(I50&gt;=3,"⚠ FLAG","")</f>
        <v/>
      </c>
      <c r="K50" s="8" t="s">
        <v>17</v>
      </c>
      <c r="L50" s="5"/>
    </row>
    <row r="51" customFormat="false" ht="15" hidden="false" customHeight="true" outlineLevel="0" collapsed="false">
      <c r="A51" s="9" t="s">
        <v>122</v>
      </c>
      <c r="B51" s="9" t="s">
        <v>123</v>
      </c>
      <c r="C51" s="9" t="n">
        <v>1</v>
      </c>
      <c r="D51" s="10" t="n">
        <f aca="false">$B$1</f>
        <v>48</v>
      </c>
      <c r="E51" s="10" t="n">
        <v>48</v>
      </c>
      <c r="F51" s="10" t="n">
        <v>0</v>
      </c>
      <c r="G51" s="10" t="n">
        <f aca="false">E51-F51</f>
        <v>48</v>
      </c>
      <c r="H51" s="10" t="n">
        <f aca="false">$B$2</f>
        <v>48</v>
      </c>
      <c r="I51" s="9" t="n">
        <v>0</v>
      </c>
      <c r="J51" s="11" t="str">
        <f aca="false">IF(I51&gt;=3,"⚠ FLAG","")</f>
        <v/>
      </c>
      <c r="K51" s="12" t="s">
        <v>17</v>
      </c>
      <c r="L51" s="9" t="s">
        <v>29</v>
      </c>
    </row>
    <row r="52" customFormat="false" ht="15" hidden="false" customHeight="true" outlineLevel="0" collapsed="false">
      <c r="A52" s="5" t="s">
        <v>124</v>
      </c>
      <c r="B52" s="5" t="s">
        <v>125</v>
      </c>
      <c r="C52" s="5" t="n">
        <v>1</v>
      </c>
      <c r="D52" s="6" t="n">
        <f aca="false">$B$1</f>
        <v>48</v>
      </c>
      <c r="E52" s="6" t="n">
        <v>48</v>
      </c>
      <c r="F52" s="6" t="n">
        <v>24</v>
      </c>
      <c r="G52" s="6" t="n">
        <f aca="false">E52-F52</f>
        <v>24</v>
      </c>
      <c r="H52" s="6" t="n">
        <f aca="false">$B$2</f>
        <v>48</v>
      </c>
      <c r="I52" s="5" t="n">
        <v>1</v>
      </c>
      <c r="J52" s="7" t="str">
        <f aca="false">IF(I52&gt;=3,"⚠ FLAG","")</f>
        <v/>
      </c>
      <c r="K52" s="8" t="s">
        <v>17</v>
      </c>
      <c r="L52" s="5"/>
    </row>
    <row r="53" customFormat="false" ht="15" hidden="false" customHeight="true" outlineLevel="0" collapsed="false">
      <c r="A53" s="9" t="s">
        <v>126</v>
      </c>
      <c r="B53" s="9" t="s">
        <v>127</v>
      </c>
      <c r="C53" s="9" t="n">
        <v>0.75</v>
      </c>
      <c r="D53" s="10" t="n">
        <f aca="false">$B$1</f>
        <v>48</v>
      </c>
      <c r="E53" s="10" t="n">
        <v>28</v>
      </c>
      <c r="F53" s="10" t="n">
        <v>0</v>
      </c>
      <c r="G53" s="10" t="n">
        <f aca="false">E53-F53</f>
        <v>28</v>
      </c>
      <c r="H53" s="10" t="n">
        <f aca="false">$B$2</f>
        <v>48</v>
      </c>
      <c r="I53" s="9" t="n">
        <v>0</v>
      </c>
      <c r="J53" s="11" t="str">
        <f aca="false">IF(I53&gt;=3,"⚠ FLAG","")</f>
        <v/>
      </c>
      <c r="K53" s="12" t="s">
        <v>17</v>
      </c>
      <c r="L53" s="9" t="s">
        <v>128</v>
      </c>
    </row>
    <row r="54" customFormat="false" ht="15" hidden="false" customHeight="true" outlineLevel="0" collapsed="false">
      <c r="A54" s="5" t="s">
        <v>129</v>
      </c>
      <c r="B54" s="5" t="s">
        <v>130</v>
      </c>
      <c r="C54" s="5" t="n">
        <v>1</v>
      </c>
      <c r="D54" s="6" t="n">
        <f aca="false">$B$1</f>
        <v>48</v>
      </c>
      <c r="E54" s="6" t="n">
        <v>48</v>
      </c>
      <c r="F54" s="6" t="n">
        <v>8</v>
      </c>
      <c r="G54" s="6" t="n">
        <f aca="false">E54-F54</f>
        <v>40</v>
      </c>
      <c r="H54" s="6" t="n">
        <f aca="false">$B$2</f>
        <v>48</v>
      </c>
      <c r="I54" s="5" t="n">
        <v>0</v>
      </c>
      <c r="J54" s="7" t="str">
        <f aca="false">IF(I54&gt;=3,"⚠ FLAG","")</f>
        <v/>
      </c>
      <c r="K54" s="8" t="s">
        <v>17</v>
      </c>
      <c r="L54" s="5"/>
    </row>
    <row r="55" customFormat="false" ht="15" hidden="false" customHeight="true" outlineLevel="0" collapsed="false">
      <c r="A55" s="9" t="s">
        <v>131</v>
      </c>
      <c r="B55" s="9" t="s">
        <v>132</v>
      </c>
      <c r="C55" s="9" t="n">
        <v>1</v>
      </c>
      <c r="D55" s="10" t="n">
        <f aca="false">$B$1</f>
        <v>48</v>
      </c>
      <c r="E55" s="10" t="n">
        <v>48</v>
      </c>
      <c r="F55" s="10" t="n">
        <v>8</v>
      </c>
      <c r="G55" s="10" t="n">
        <f aca="false">E55-F55</f>
        <v>40</v>
      </c>
      <c r="H55" s="10" t="n">
        <f aca="false">$B$2</f>
        <v>48</v>
      </c>
      <c r="I55" s="9" t="n">
        <v>2</v>
      </c>
      <c r="J55" s="11" t="str">
        <f aca="false">IF(I55&gt;=3,"⚠ FLAG","")</f>
        <v/>
      </c>
      <c r="K55" s="12" t="s">
        <v>17</v>
      </c>
      <c r="L55" s="9" t="s">
        <v>49</v>
      </c>
    </row>
    <row r="56" customFormat="false" ht="15" hidden="false" customHeight="true" outlineLevel="0" collapsed="false">
      <c r="A56" s="5" t="s">
        <v>133</v>
      </c>
      <c r="B56" s="5" t="s">
        <v>134</v>
      </c>
      <c r="C56" s="5" t="n">
        <v>0.5</v>
      </c>
      <c r="D56" s="6" t="n">
        <f aca="false">$B$1</f>
        <v>48</v>
      </c>
      <c r="E56" s="6" t="n">
        <v>16</v>
      </c>
      <c r="F56" s="6" t="n">
        <v>8</v>
      </c>
      <c r="G56" s="6" t="n">
        <f aca="false">E56-F56</f>
        <v>8</v>
      </c>
      <c r="H56" s="6" t="n">
        <f aca="false">$B$2</f>
        <v>48</v>
      </c>
      <c r="I56" s="5" t="n">
        <v>1</v>
      </c>
      <c r="J56" s="7" t="str">
        <f aca="false">IF(I56&gt;=3,"⚠ FLAG","")</f>
        <v/>
      </c>
      <c r="K56" s="8" t="s">
        <v>17</v>
      </c>
      <c r="L56" s="5" t="s">
        <v>52</v>
      </c>
    </row>
    <row r="57" customFormat="false" ht="15" hidden="false" customHeight="true" outlineLevel="0" collapsed="false">
      <c r="A57" s="9" t="s">
        <v>135</v>
      </c>
      <c r="B57" s="9" t="s">
        <v>136</v>
      </c>
      <c r="C57" s="9" t="n">
        <v>1</v>
      </c>
      <c r="D57" s="10" t="n">
        <f aca="false">$B$1</f>
        <v>48</v>
      </c>
      <c r="E57" s="10" t="n">
        <v>48</v>
      </c>
      <c r="F57" s="10" t="n">
        <v>0</v>
      </c>
      <c r="G57" s="10" t="n">
        <f aca="false">E57-F57</f>
        <v>48</v>
      </c>
      <c r="H57" s="10" t="n">
        <f aca="false">$B$2</f>
        <v>48</v>
      </c>
      <c r="I57" s="9" t="n">
        <v>0</v>
      </c>
      <c r="J57" s="11" t="str">
        <f aca="false">IF(I57&gt;=3,"⚠ FLAG","")</f>
        <v/>
      </c>
      <c r="K57" s="12" t="s">
        <v>17</v>
      </c>
      <c r="L57" s="9" t="s">
        <v>29</v>
      </c>
    </row>
    <row r="58" customFormat="false" ht="15" hidden="false" customHeight="true" outlineLevel="0" collapsed="false">
      <c r="A58" s="5" t="s">
        <v>137</v>
      </c>
      <c r="B58" s="5" t="s">
        <v>138</v>
      </c>
      <c r="C58" s="5" t="n">
        <v>1</v>
      </c>
      <c r="D58" s="6" t="n">
        <f aca="false">$B$1</f>
        <v>48</v>
      </c>
      <c r="E58" s="6" t="n">
        <v>48</v>
      </c>
      <c r="F58" s="6" t="n">
        <v>16</v>
      </c>
      <c r="G58" s="6" t="n">
        <f aca="false">E58-F58</f>
        <v>32</v>
      </c>
      <c r="H58" s="6" t="n">
        <f aca="false">$B$2</f>
        <v>48</v>
      </c>
      <c r="I58" s="5" t="n">
        <v>0</v>
      </c>
      <c r="J58" s="7" t="str">
        <f aca="false">IF(I58&gt;=3,"⚠ FLAG","")</f>
        <v/>
      </c>
      <c r="K58" s="8" t="s">
        <v>17</v>
      </c>
      <c r="L58" s="5"/>
    </row>
    <row r="59" customFormat="false" ht="15" hidden="false" customHeight="true" outlineLevel="0" collapsed="false">
      <c r="A59" s="9" t="s">
        <v>139</v>
      </c>
      <c r="B59" s="9" t="s">
        <v>140</v>
      </c>
      <c r="C59" s="9" t="n">
        <v>1</v>
      </c>
      <c r="D59" s="10" t="n">
        <f aca="false">$B$1</f>
        <v>48</v>
      </c>
      <c r="E59" s="10" t="n">
        <v>8</v>
      </c>
      <c r="F59" s="10" t="n">
        <v>0</v>
      </c>
      <c r="G59" s="10" t="n">
        <f aca="false">E59-F59</f>
        <v>8</v>
      </c>
      <c r="H59" s="10" t="n">
        <f aca="false">$B$2</f>
        <v>48</v>
      </c>
      <c r="I59" s="9" t="n">
        <v>0</v>
      </c>
      <c r="J59" s="11" t="str">
        <f aca="false">IF(I59&gt;=3,"⚠ FLAG","")</f>
        <v/>
      </c>
      <c r="K59" s="12" t="s">
        <v>17</v>
      </c>
      <c r="L59" s="9" t="s">
        <v>141</v>
      </c>
    </row>
    <row r="60" customFormat="false" ht="15" hidden="false" customHeight="true" outlineLevel="0" collapsed="false">
      <c r="A60" s="5" t="s">
        <v>142</v>
      </c>
      <c r="B60" s="5" t="s">
        <v>143</v>
      </c>
      <c r="C60" s="5" t="n">
        <v>1</v>
      </c>
      <c r="D60" s="6" t="n">
        <f aca="false">$B$1</f>
        <v>48</v>
      </c>
      <c r="E60" s="6" t="n">
        <v>48</v>
      </c>
      <c r="F60" s="6" t="n">
        <v>8</v>
      </c>
      <c r="G60" s="6" t="n">
        <f aca="false">E60-F60</f>
        <v>40</v>
      </c>
      <c r="H60" s="6" t="n">
        <f aca="false">$B$2</f>
        <v>48</v>
      </c>
      <c r="I60" s="5" t="n">
        <v>0</v>
      </c>
      <c r="J60" s="7" t="str">
        <f aca="false">IF(I60&gt;=3,"⚠ FLAG","")</f>
        <v/>
      </c>
      <c r="K60" s="8" t="s">
        <v>17</v>
      </c>
      <c r="L60" s="5"/>
    </row>
    <row r="61" customFormat="false" ht="15" hidden="false" customHeight="true" outlineLevel="0" collapsed="false">
      <c r="A61" s="9" t="s">
        <v>144</v>
      </c>
      <c r="B61" s="9" t="s">
        <v>145</v>
      </c>
      <c r="C61" s="9" t="n">
        <v>1</v>
      </c>
      <c r="D61" s="10" t="n">
        <f aca="false">$B$1</f>
        <v>48</v>
      </c>
      <c r="E61" s="10" t="n">
        <v>48</v>
      </c>
      <c r="F61" s="10" t="n">
        <v>16</v>
      </c>
      <c r="G61" s="10" t="n">
        <f aca="false">E61-F61</f>
        <v>32</v>
      </c>
      <c r="H61" s="10" t="n">
        <f aca="false">$B$2</f>
        <v>48</v>
      </c>
      <c r="I61" s="9" t="n">
        <v>0</v>
      </c>
      <c r="J61" s="11" t="str">
        <f aca="false">IF(I61&gt;=3,"⚠ FLAG","")</f>
        <v/>
      </c>
      <c r="K61" s="12" t="s">
        <v>17</v>
      </c>
      <c r="L61" s="9"/>
    </row>
    <row r="62" customFormat="false" ht="15" hidden="false" customHeight="true" outlineLevel="0" collapsed="false">
      <c r="A62" s="5" t="s">
        <v>146</v>
      </c>
      <c r="B62" s="5" t="s">
        <v>147</v>
      </c>
      <c r="C62" s="5" t="n">
        <v>0.5</v>
      </c>
      <c r="D62" s="6" t="n">
        <f aca="false">$B$1</f>
        <v>48</v>
      </c>
      <c r="E62" s="6" t="n">
        <v>20</v>
      </c>
      <c r="F62" s="6" t="n">
        <v>0</v>
      </c>
      <c r="G62" s="6" t="n">
        <f aca="false">E62-F62</f>
        <v>20</v>
      </c>
      <c r="H62" s="6" t="n">
        <f aca="false">$B$2</f>
        <v>48</v>
      </c>
      <c r="I62" s="5" t="n">
        <v>0</v>
      </c>
      <c r="J62" s="7" t="str">
        <f aca="false">IF(I62&gt;=3,"⚠ FLAG","")</f>
        <v/>
      </c>
      <c r="K62" s="8" t="s">
        <v>17</v>
      </c>
      <c r="L62" s="5" t="s">
        <v>148</v>
      </c>
    </row>
    <row r="63" customFormat="false" ht="15" hidden="false" customHeight="true" outlineLevel="0" collapsed="false">
      <c r="A63" s="9" t="s">
        <v>149</v>
      </c>
      <c r="B63" s="9" t="s">
        <v>150</v>
      </c>
      <c r="C63" s="9" t="n">
        <v>1</v>
      </c>
      <c r="D63" s="10" t="n">
        <f aca="false">$B$1</f>
        <v>48</v>
      </c>
      <c r="E63" s="10" t="n">
        <v>48</v>
      </c>
      <c r="F63" s="10" t="n">
        <v>8</v>
      </c>
      <c r="G63" s="10" t="n">
        <f aca="false">E63-F63</f>
        <v>40</v>
      </c>
      <c r="H63" s="10" t="n">
        <f aca="false">$B$2</f>
        <v>48</v>
      </c>
      <c r="I63" s="9" t="n">
        <v>0</v>
      </c>
      <c r="J63" s="11" t="str">
        <f aca="false">IF(I63&gt;=3,"⚠ FLAG","")</f>
        <v/>
      </c>
      <c r="K63" s="12" t="s">
        <v>17</v>
      </c>
      <c r="L63" s="9"/>
    </row>
    <row r="64" customFormat="false" ht="15" hidden="false" customHeight="true" outlineLevel="0" collapsed="false">
      <c r="A64" s="5" t="s">
        <v>151</v>
      </c>
      <c r="B64" s="5" t="s">
        <v>152</v>
      </c>
      <c r="C64" s="5" t="n">
        <v>1</v>
      </c>
      <c r="D64" s="6" t="n">
        <f aca="false">$B$1</f>
        <v>48</v>
      </c>
      <c r="E64" s="6" t="n">
        <v>48</v>
      </c>
      <c r="F64" s="6" t="n">
        <v>0</v>
      </c>
      <c r="G64" s="6" t="n">
        <f aca="false">E64-F64</f>
        <v>48</v>
      </c>
      <c r="H64" s="6" t="n">
        <f aca="false">$B$2</f>
        <v>48</v>
      </c>
      <c r="I64" s="5" t="n">
        <v>0</v>
      </c>
      <c r="J64" s="7" t="str">
        <f aca="false">IF(I64&gt;=3,"⚠ FLAG","")</f>
        <v/>
      </c>
      <c r="K64" s="8" t="s">
        <v>17</v>
      </c>
      <c r="L64" s="5" t="s">
        <v>29</v>
      </c>
    </row>
    <row r="65" customFormat="false" ht="15" hidden="false" customHeight="true" outlineLevel="0" collapsed="false">
      <c r="A65" s="9" t="s">
        <v>153</v>
      </c>
      <c r="B65" s="9" t="s">
        <v>154</v>
      </c>
      <c r="C65" s="9" t="n">
        <v>1</v>
      </c>
      <c r="D65" s="10" t="n">
        <f aca="false">$B$1</f>
        <v>48</v>
      </c>
      <c r="E65" s="10" t="n">
        <v>48</v>
      </c>
      <c r="F65" s="10" t="n">
        <v>8</v>
      </c>
      <c r="G65" s="10" t="n">
        <f aca="false">E65-F65</f>
        <v>40</v>
      </c>
      <c r="H65" s="10" t="n">
        <f aca="false">$B$2</f>
        <v>48</v>
      </c>
      <c r="I65" s="9" t="n">
        <v>0</v>
      </c>
      <c r="J65" s="11" t="str">
        <f aca="false">IF(I65&gt;=3,"⚠ FLAG","")</f>
        <v/>
      </c>
      <c r="K65" s="12" t="s">
        <v>17</v>
      </c>
      <c r="L65" s="9"/>
    </row>
    <row r="66" customFormat="false" ht="15" hidden="false" customHeight="true" outlineLevel="0" collapsed="false">
      <c r="A66" s="5" t="s">
        <v>155</v>
      </c>
      <c r="B66" s="5" t="s">
        <v>156</v>
      </c>
      <c r="C66" s="5" t="n">
        <v>1</v>
      </c>
      <c r="D66" s="6" t="n">
        <f aca="false">$B$1</f>
        <v>48</v>
      </c>
      <c r="E66" s="6" t="n">
        <v>48</v>
      </c>
      <c r="F66" s="6" t="n">
        <v>16</v>
      </c>
      <c r="G66" s="6" t="n">
        <f aca="false">E66-F66</f>
        <v>32</v>
      </c>
      <c r="H66" s="6" t="n">
        <f aca="false">$B$2</f>
        <v>48</v>
      </c>
      <c r="I66" s="5" t="n">
        <v>0</v>
      </c>
      <c r="J66" s="7" t="str">
        <f aca="false">IF(I66&gt;=3,"⚠ FLAG","")</f>
        <v/>
      </c>
      <c r="K66" s="8" t="s">
        <v>17</v>
      </c>
      <c r="L66" s="5"/>
    </row>
    <row r="67" customFormat="false" ht="15" hidden="false" customHeight="true" outlineLevel="0" collapsed="false">
      <c r="A67" s="9" t="s">
        <v>157</v>
      </c>
      <c r="B67" s="9" t="s">
        <v>158</v>
      </c>
      <c r="C67" s="9" t="n">
        <v>0.5</v>
      </c>
      <c r="D67" s="10" t="n">
        <f aca="false">$B$1</f>
        <v>48</v>
      </c>
      <c r="E67" s="10" t="n">
        <v>12</v>
      </c>
      <c r="F67" s="10" t="n">
        <v>0</v>
      </c>
      <c r="G67" s="10" t="n">
        <f aca="false">E67-F67</f>
        <v>12</v>
      </c>
      <c r="H67" s="10" t="n">
        <f aca="false">$B$2</f>
        <v>48</v>
      </c>
      <c r="I67" s="9" t="n">
        <v>0</v>
      </c>
      <c r="J67" s="11" t="str">
        <f aca="false">IF(I67&gt;=3,"⚠ FLAG","")</f>
        <v/>
      </c>
      <c r="K67" s="12" t="s">
        <v>17</v>
      </c>
      <c r="L67" s="9" t="s">
        <v>88</v>
      </c>
    </row>
    <row r="68" customFormat="false" ht="15" hidden="false" customHeight="true" outlineLevel="0" collapsed="false">
      <c r="A68" s="5" t="s">
        <v>159</v>
      </c>
      <c r="B68" s="5" t="s">
        <v>160</v>
      </c>
      <c r="C68" s="5" t="n">
        <v>1</v>
      </c>
      <c r="D68" s="6" t="n">
        <f aca="false">$B$1</f>
        <v>48</v>
      </c>
      <c r="E68" s="6" t="n">
        <v>48</v>
      </c>
      <c r="F68" s="6" t="n">
        <v>0</v>
      </c>
      <c r="G68" s="6" t="n">
        <f aca="false">E68-F68</f>
        <v>48</v>
      </c>
      <c r="H68" s="6" t="n">
        <f aca="false">$B$2</f>
        <v>48</v>
      </c>
      <c r="I68" s="5" t="n">
        <v>0</v>
      </c>
      <c r="J68" s="7" t="str">
        <f aca="false">IF(I68&gt;=3,"⚠ FLAG","")</f>
        <v/>
      </c>
      <c r="K68" s="8" t="s">
        <v>17</v>
      </c>
      <c r="L68" s="5" t="s">
        <v>29</v>
      </c>
    </row>
    <row r="69" customFormat="false" ht="15" hidden="false" customHeight="true" outlineLevel="0" collapsed="false">
      <c r="A69" s="9" t="s">
        <v>161</v>
      </c>
      <c r="B69" s="9" t="s">
        <v>162</v>
      </c>
      <c r="C69" s="9" t="n">
        <v>1</v>
      </c>
      <c r="D69" s="10" t="n">
        <f aca="false">$B$1</f>
        <v>48</v>
      </c>
      <c r="E69" s="10" t="n">
        <v>48</v>
      </c>
      <c r="F69" s="10" t="n">
        <v>8</v>
      </c>
      <c r="G69" s="10" t="n">
        <f aca="false">E69-F69</f>
        <v>40</v>
      </c>
      <c r="H69" s="10" t="n">
        <f aca="false">$B$2</f>
        <v>48</v>
      </c>
      <c r="I69" s="9" t="n">
        <v>0</v>
      </c>
      <c r="J69" s="11" t="str">
        <f aca="false">IF(I69&gt;=3,"⚠ FLAG","")</f>
        <v/>
      </c>
      <c r="K69" s="12" t="s">
        <v>17</v>
      </c>
      <c r="L69" s="9"/>
    </row>
    <row r="70" customFormat="false" ht="15" hidden="false" customHeight="true" outlineLevel="0" collapsed="false">
      <c r="A70" s="5" t="s">
        <v>163</v>
      </c>
      <c r="B70" s="5" t="s">
        <v>164</v>
      </c>
      <c r="C70" s="5" t="n">
        <v>1</v>
      </c>
      <c r="D70" s="6" t="n">
        <f aca="false">$B$1</f>
        <v>48</v>
      </c>
      <c r="E70" s="6" t="n">
        <v>40</v>
      </c>
      <c r="F70" s="6" t="n">
        <v>16</v>
      </c>
      <c r="G70" s="6" t="n">
        <f aca="false">E70-F70</f>
        <v>24</v>
      </c>
      <c r="H70" s="6" t="n">
        <f aca="false">$B$2</f>
        <v>48</v>
      </c>
      <c r="I70" s="5" t="n">
        <v>1</v>
      </c>
      <c r="J70" s="7" t="str">
        <f aca="false">IF(I70&gt;=3,"⚠ FLAG","")</f>
        <v/>
      </c>
      <c r="K70" s="8" t="s">
        <v>17</v>
      </c>
      <c r="L70" s="5" t="s">
        <v>165</v>
      </c>
    </row>
    <row r="71" customFormat="false" ht="15" hidden="false" customHeight="true" outlineLevel="0" collapsed="false">
      <c r="A71" s="9" t="s">
        <v>166</v>
      </c>
      <c r="B71" s="9" t="s">
        <v>167</v>
      </c>
      <c r="C71" s="9" t="n">
        <v>1</v>
      </c>
      <c r="D71" s="10" t="n">
        <f aca="false">$B$1</f>
        <v>48</v>
      </c>
      <c r="E71" s="10" t="n">
        <v>48</v>
      </c>
      <c r="F71" s="10" t="n">
        <v>16</v>
      </c>
      <c r="G71" s="10" t="n">
        <f aca="false">E71-F71</f>
        <v>32</v>
      </c>
      <c r="H71" s="10" t="n">
        <f aca="false">$B$2</f>
        <v>48</v>
      </c>
      <c r="I71" s="9" t="n">
        <v>0</v>
      </c>
      <c r="J71" s="11" t="str">
        <f aca="false">IF(I71&gt;=3,"⚠ FLAG","")</f>
        <v/>
      </c>
      <c r="K71" s="12" t="s">
        <v>17</v>
      </c>
      <c r="L71" s="9"/>
    </row>
    <row r="72" customFormat="false" ht="15" hidden="false" customHeight="true" outlineLevel="0" collapsed="false">
      <c r="A72" s="5" t="s">
        <v>168</v>
      </c>
      <c r="B72" s="5" t="s">
        <v>169</v>
      </c>
      <c r="C72" s="5" t="n">
        <v>1</v>
      </c>
      <c r="D72" s="6" t="n">
        <f aca="false">$B$1</f>
        <v>48</v>
      </c>
      <c r="E72" s="6" t="n">
        <v>48</v>
      </c>
      <c r="F72" s="6" t="n">
        <v>0</v>
      </c>
      <c r="G72" s="6" t="n">
        <f aca="false">E72-F72</f>
        <v>48</v>
      </c>
      <c r="H72" s="6" t="n">
        <f aca="false">$B$2</f>
        <v>48</v>
      </c>
      <c r="I72" s="5" t="n">
        <v>0</v>
      </c>
      <c r="J72" s="7" t="str">
        <f aca="false">IF(I72&gt;=3,"⚠ FLAG","")</f>
        <v/>
      </c>
      <c r="K72" s="8" t="s">
        <v>17</v>
      </c>
      <c r="L72" s="5" t="s">
        <v>29</v>
      </c>
    </row>
    <row r="73" customFormat="false" ht="15" hidden="false" customHeight="true" outlineLevel="0" collapsed="false">
      <c r="A73" s="9" t="s">
        <v>170</v>
      </c>
      <c r="B73" s="9" t="s">
        <v>171</v>
      </c>
      <c r="C73" s="9" t="n">
        <v>1</v>
      </c>
      <c r="D73" s="10" t="n">
        <f aca="false">$B$1</f>
        <v>48</v>
      </c>
      <c r="E73" s="10" t="n">
        <v>48</v>
      </c>
      <c r="F73" s="10" t="n">
        <v>8</v>
      </c>
      <c r="G73" s="10" t="n">
        <f aca="false">E73-F73</f>
        <v>40</v>
      </c>
      <c r="H73" s="10" t="n">
        <f aca="false">$B$2</f>
        <v>48</v>
      </c>
      <c r="I73" s="9" t="n">
        <v>0</v>
      </c>
      <c r="J73" s="11" t="str">
        <f aca="false">IF(I73&gt;=3,"⚠ FLAG","")</f>
        <v/>
      </c>
      <c r="K73" s="12" t="s">
        <v>17</v>
      </c>
      <c r="L73" s="9"/>
    </row>
    <row r="74" customFormat="false" ht="15" hidden="false" customHeight="true" outlineLevel="0" collapsed="false">
      <c r="A74" s="5" t="s">
        <v>172</v>
      </c>
      <c r="B74" s="5" t="s">
        <v>173</v>
      </c>
      <c r="C74" s="5" t="n">
        <v>1</v>
      </c>
      <c r="D74" s="6" t="n">
        <f aca="false">$B$1</f>
        <v>48</v>
      </c>
      <c r="E74" s="6" t="n">
        <v>22</v>
      </c>
      <c r="F74" s="6" t="n">
        <v>0</v>
      </c>
      <c r="G74" s="6" t="n">
        <f aca="false">E74-F74</f>
        <v>22</v>
      </c>
      <c r="H74" s="6" t="n">
        <f aca="false">$B$2</f>
        <v>48</v>
      </c>
      <c r="I74" s="5" t="n">
        <v>0</v>
      </c>
      <c r="J74" s="7" t="str">
        <f aca="false">IF(I74&gt;=3,"⚠ FLAG","")</f>
        <v/>
      </c>
      <c r="K74" s="8" t="s">
        <v>17</v>
      </c>
      <c r="L74" s="5" t="s">
        <v>174</v>
      </c>
    </row>
    <row r="75" customFormat="false" ht="15" hidden="false" customHeight="true" outlineLevel="0" collapsed="false">
      <c r="A75" s="9" t="s">
        <v>175</v>
      </c>
      <c r="B75" s="9" t="s">
        <v>176</v>
      </c>
      <c r="C75" s="9" t="n">
        <v>1</v>
      </c>
      <c r="D75" s="10" t="n">
        <f aca="false">$B$1</f>
        <v>48</v>
      </c>
      <c r="E75" s="10" t="n">
        <v>48</v>
      </c>
      <c r="F75" s="10" t="n">
        <v>16</v>
      </c>
      <c r="G75" s="10" t="n">
        <f aca="false">E75-F75</f>
        <v>32</v>
      </c>
      <c r="H75" s="10" t="n">
        <f aca="false">$B$2</f>
        <v>48</v>
      </c>
      <c r="I75" s="9" t="n">
        <v>0</v>
      </c>
      <c r="J75" s="11" t="str">
        <f aca="false">IF(I75&gt;=3,"⚠ FLAG","")</f>
        <v/>
      </c>
      <c r="K75" s="12" t="s">
        <v>17</v>
      </c>
      <c r="L75" s="9"/>
    </row>
    <row r="76" customFormat="false" ht="15" hidden="false" customHeight="true" outlineLevel="0" collapsed="false">
      <c r="A76" s="5" t="s">
        <v>177</v>
      </c>
      <c r="B76" s="5" t="s">
        <v>178</v>
      </c>
      <c r="C76" s="5" t="n">
        <v>1</v>
      </c>
      <c r="D76" s="6" t="n">
        <f aca="false">$B$1</f>
        <v>48</v>
      </c>
      <c r="E76" s="6" t="n">
        <v>48</v>
      </c>
      <c r="F76" s="6" t="n">
        <v>8</v>
      </c>
      <c r="G76" s="6" t="n">
        <f aca="false">E76-F76</f>
        <v>40</v>
      </c>
      <c r="H76" s="6" t="n">
        <f aca="false">$B$2</f>
        <v>48</v>
      </c>
      <c r="I76" s="5" t="n">
        <v>0</v>
      </c>
      <c r="J76" s="7" t="str">
        <f aca="false">IF(I76&gt;=3,"⚠ FLAG","")</f>
        <v/>
      </c>
      <c r="K76" s="8" t="s">
        <v>17</v>
      </c>
      <c r="L76" s="5"/>
    </row>
    <row r="77" customFormat="false" ht="15" hidden="false" customHeight="true" outlineLevel="0" collapsed="false">
      <c r="A77" s="9" t="s">
        <v>179</v>
      </c>
      <c r="B77" s="9" t="s">
        <v>180</v>
      </c>
      <c r="C77" s="9" t="n">
        <v>1</v>
      </c>
      <c r="D77" s="10" t="n">
        <f aca="false">$B$1</f>
        <v>48</v>
      </c>
      <c r="E77" s="10" t="n">
        <v>48</v>
      </c>
      <c r="F77" s="10" t="n">
        <v>0</v>
      </c>
      <c r="G77" s="10" t="n">
        <f aca="false">E77-F77</f>
        <v>48</v>
      </c>
      <c r="H77" s="10" t="n">
        <f aca="false">$B$2</f>
        <v>48</v>
      </c>
      <c r="I77" s="9" t="n">
        <v>0</v>
      </c>
      <c r="J77" s="11" t="str">
        <f aca="false">IF(I77&gt;=3,"⚠ FLAG","")</f>
        <v/>
      </c>
      <c r="K77" s="12" t="s">
        <v>17</v>
      </c>
      <c r="L77" s="9" t="s">
        <v>29</v>
      </c>
    </row>
    <row r="78" customFormat="false" ht="15" hidden="false" customHeight="true" outlineLevel="0" collapsed="false">
      <c r="A78" s="5" t="s">
        <v>181</v>
      </c>
      <c r="B78" s="5" t="s">
        <v>182</v>
      </c>
      <c r="C78" s="5" t="n">
        <v>0.75</v>
      </c>
      <c r="D78" s="6" t="n">
        <f aca="false">$B$1</f>
        <v>48</v>
      </c>
      <c r="E78" s="6" t="n">
        <v>36</v>
      </c>
      <c r="F78" s="6" t="n">
        <v>16</v>
      </c>
      <c r="G78" s="6" t="n">
        <f aca="false">E78-F78</f>
        <v>20</v>
      </c>
      <c r="H78" s="6" t="n">
        <f aca="false">$B$2</f>
        <v>48</v>
      </c>
      <c r="I78" s="5" t="n">
        <v>0</v>
      </c>
      <c r="J78" s="7" t="str">
        <f aca="false">IF(I78&gt;=3,"⚠ FLAG","")</f>
        <v/>
      </c>
      <c r="K78" s="8" t="s">
        <v>17</v>
      </c>
      <c r="L78" s="5" t="s">
        <v>183</v>
      </c>
    </row>
    <row r="79" customFormat="false" ht="15" hidden="false" customHeight="true" outlineLevel="0" collapsed="false">
      <c r="A79" s="9" t="s">
        <v>184</v>
      </c>
      <c r="B79" s="9" t="s">
        <v>185</v>
      </c>
      <c r="C79" s="9" t="n">
        <v>1</v>
      </c>
      <c r="D79" s="10" t="n">
        <f aca="false">$B$1</f>
        <v>48</v>
      </c>
      <c r="E79" s="10" t="n">
        <v>6</v>
      </c>
      <c r="F79" s="10" t="n">
        <v>0</v>
      </c>
      <c r="G79" s="10" t="n">
        <f aca="false">E79-F79</f>
        <v>6</v>
      </c>
      <c r="H79" s="10" t="n">
        <f aca="false">$B$2</f>
        <v>48</v>
      </c>
      <c r="I79" s="9" t="n">
        <v>0</v>
      </c>
      <c r="J79" s="11" t="str">
        <f aca="false">IF(I79&gt;=3,"⚠ FLAG","")</f>
        <v/>
      </c>
      <c r="K79" s="12" t="s">
        <v>17</v>
      </c>
      <c r="L79" s="9" t="s">
        <v>186</v>
      </c>
    </row>
    <row r="80" customFormat="false" ht="15" hidden="false" customHeight="true" outlineLevel="0" collapsed="false">
      <c r="A80" s="5" t="s">
        <v>187</v>
      </c>
      <c r="B80" s="5" t="s">
        <v>188</v>
      </c>
      <c r="C80" s="5" t="n">
        <v>1</v>
      </c>
      <c r="D80" s="6" t="n">
        <f aca="false">$B$1</f>
        <v>48</v>
      </c>
      <c r="E80" s="6" t="n">
        <v>48</v>
      </c>
      <c r="F80" s="6" t="n">
        <v>8</v>
      </c>
      <c r="G80" s="6" t="n">
        <f aca="false">E80-F80</f>
        <v>40</v>
      </c>
      <c r="H80" s="6" t="n">
        <f aca="false">$B$2</f>
        <v>48</v>
      </c>
      <c r="I80" s="5" t="n">
        <v>0</v>
      </c>
      <c r="J80" s="7" t="str">
        <f aca="false">IF(I80&gt;=3,"⚠ FLAG","")</f>
        <v/>
      </c>
      <c r="K80" s="8" t="s">
        <v>17</v>
      </c>
      <c r="L80" s="5"/>
    </row>
    <row r="81" customFormat="false" ht="15" hidden="false" customHeight="true" outlineLevel="0" collapsed="false">
      <c r="A81" s="9" t="s">
        <v>189</v>
      </c>
      <c r="B81" s="9" t="s">
        <v>190</v>
      </c>
      <c r="C81" s="9" t="n">
        <v>1</v>
      </c>
      <c r="D81" s="10" t="n">
        <f aca="false">$B$1</f>
        <v>48</v>
      </c>
      <c r="E81" s="10" t="n">
        <v>48</v>
      </c>
      <c r="F81" s="10" t="n">
        <v>0</v>
      </c>
      <c r="G81" s="10" t="n">
        <f aca="false">E81-F81</f>
        <v>48</v>
      </c>
      <c r="H81" s="10" t="n">
        <f aca="false">$B$2</f>
        <v>48</v>
      </c>
      <c r="I81" s="9" t="n">
        <v>0</v>
      </c>
      <c r="J81" s="11" t="str">
        <f aca="false">IF(I81&gt;=3,"⚠ FLAG","")</f>
        <v/>
      </c>
      <c r="K81" s="12" t="s">
        <v>17</v>
      </c>
      <c r="L81" s="9" t="s">
        <v>29</v>
      </c>
    </row>
    <row r="82" customFormat="false" ht="15" hidden="false" customHeight="true" outlineLevel="0" collapsed="false">
      <c r="A82" s="5" t="s">
        <v>191</v>
      </c>
      <c r="B82" s="5" t="s">
        <v>192</v>
      </c>
      <c r="C82" s="5" t="n">
        <v>1</v>
      </c>
      <c r="D82" s="6" t="n">
        <f aca="false">$B$1</f>
        <v>48</v>
      </c>
      <c r="E82" s="6" t="n">
        <v>48</v>
      </c>
      <c r="F82" s="6" t="n">
        <v>16</v>
      </c>
      <c r="G82" s="6" t="n">
        <f aca="false">E82-F82</f>
        <v>32</v>
      </c>
      <c r="H82" s="6" t="n">
        <f aca="false">$B$2</f>
        <v>48</v>
      </c>
      <c r="I82" s="5" t="n">
        <v>1</v>
      </c>
      <c r="J82" s="7" t="str">
        <f aca="false">IF(I82&gt;=3,"⚠ FLAG","")</f>
        <v/>
      </c>
      <c r="K82" s="8" t="s">
        <v>17</v>
      </c>
      <c r="L82" s="5"/>
    </row>
    <row r="83" customFormat="false" ht="15" hidden="false" customHeight="true" outlineLevel="0" collapsed="false">
      <c r="A83" s="9" t="s">
        <v>193</v>
      </c>
      <c r="B83" s="9" t="s">
        <v>194</v>
      </c>
      <c r="C83" s="9" t="n">
        <v>1</v>
      </c>
      <c r="D83" s="10" t="n">
        <f aca="false">$B$1</f>
        <v>48</v>
      </c>
      <c r="E83" s="10" t="n">
        <v>32</v>
      </c>
      <c r="F83" s="10" t="n">
        <v>0</v>
      </c>
      <c r="G83" s="10" t="n">
        <f aca="false">E83-F83</f>
        <v>32</v>
      </c>
      <c r="H83" s="10" t="n">
        <f aca="false">$B$2</f>
        <v>48</v>
      </c>
      <c r="I83" s="9" t="n">
        <v>0</v>
      </c>
      <c r="J83" s="11" t="str">
        <f aca="false">IF(I83&gt;=3,"⚠ FLAG","")</f>
        <v/>
      </c>
      <c r="K83" s="12" t="s">
        <v>17</v>
      </c>
      <c r="L83" s="9" t="s">
        <v>195</v>
      </c>
    </row>
    <row r="84" customFormat="false" ht="15" hidden="false" customHeight="true" outlineLevel="0" collapsed="false">
      <c r="A84" s="5" t="s">
        <v>196</v>
      </c>
      <c r="B84" s="5" t="s">
        <v>197</v>
      </c>
      <c r="C84" s="5" t="n">
        <v>1</v>
      </c>
      <c r="D84" s="6" t="n">
        <f aca="false">$B$1</f>
        <v>48</v>
      </c>
      <c r="E84" s="6" t="n">
        <v>48</v>
      </c>
      <c r="F84" s="6" t="n">
        <v>0</v>
      </c>
      <c r="G84" s="6" t="n">
        <f aca="false">E84-F84</f>
        <v>48</v>
      </c>
      <c r="H84" s="6" t="n">
        <f aca="false">$B$2</f>
        <v>48</v>
      </c>
      <c r="I84" s="5" t="n">
        <v>0</v>
      </c>
      <c r="J84" s="7" t="str">
        <f aca="false">IF(I84&gt;=3,"⚠ FLAG","")</f>
        <v/>
      </c>
      <c r="K84" s="8" t="s">
        <v>17</v>
      </c>
      <c r="L84" s="5" t="s">
        <v>29</v>
      </c>
    </row>
    <row r="85" customFormat="false" ht="15" hidden="false" customHeight="true" outlineLevel="0" collapsed="false">
      <c r="A85" s="9" t="s">
        <v>198</v>
      </c>
      <c r="B85" s="9" t="s">
        <v>199</v>
      </c>
      <c r="C85" s="9" t="n">
        <v>1</v>
      </c>
      <c r="D85" s="10" t="n">
        <f aca="false">$B$1</f>
        <v>48</v>
      </c>
      <c r="E85" s="10" t="n">
        <v>48</v>
      </c>
      <c r="F85" s="10" t="n">
        <v>8</v>
      </c>
      <c r="G85" s="10" t="n">
        <f aca="false">E85-F85</f>
        <v>40</v>
      </c>
      <c r="H85" s="10" t="n">
        <f aca="false">$B$2</f>
        <v>48</v>
      </c>
      <c r="I85" s="9" t="n">
        <v>0</v>
      </c>
      <c r="J85" s="11" t="str">
        <f aca="false">IF(I85&gt;=3,"⚠ FLAG","")</f>
        <v/>
      </c>
      <c r="K85" s="12" t="s">
        <v>17</v>
      </c>
      <c r="L85" s="9"/>
    </row>
    <row r="86" customFormat="false" ht="15" hidden="false" customHeight="true" outlineLevel="0" collapsed="false">
      <c r="A86" s="5" t="s">
        <v>200</v>
      </c>
      <c r="B86" s="5" t="s">
        <v>201</v>
      </c>
      <c r="C86" s="5" t="n">
        <v>1</v>
      </c>
      <c r="D86" s="6" t="n">
        <f aca="false">$B$1</f>
        <v>48</v>
      </c>
      <c r="E86" s="6" t="n">
        <v>48</v>
      </c>
      <c r="F86" s="6" t="n">
        <v>16</v>
      </c>
      <c r="G86" s="6" t="n">
        <f aca="false">E86-F86</f>
        <v>32</v>
      </c>
      <c r="H86" s="6" t="n">
        <f aca="false">$B$2</f>
        <v>48</v>
      </c>
      <c r="I86" s="5" t="n">
        <v>0</v>
      </c>
      <c r="J86" s="7" t="str">
        <f aca="false">IF(I86&gt;=3,"⚠ FLAG","")</f>
        <v/>
      </c>
      <c r="K86" s="8" t="s">
        <v>17</v>
      </c>
      <c r="L86" s="5"/>
    </row>
    <row r="87" customFormat="false" ht="15" hidden="false" customHeight="false" outlineLevel="0" collapsed="false">
      <c r="A87" s="5" t="s">
        <v>202</v>
      </c>
      <c r="B87" s="5" t="s">
        <v>203</v>
      </c>
      <c r="C87" s="5" t="n">
        <v>1</v>
      </c>
      <c r="D87" s="6" t="n">
        <f aca="false">$B$1</f>
        <v>48</v>
      </c>
      <c r="E87" s="6" t="n">
        <v>48</v>
      </c>
      <c r="F87" s="6" t="n">
        <v>0</v>
      </c>
      <c r="G87" s="6" t="n">
        <f aca="false">E87-F87</f>
        <v>48</v>
      </c>
      <c r="H87" s="6" t="n">
        <f aca="false">$B$2</f>
        <v>48</v>
      </c>
      <c r="I87" s="5" t="n">
        <v>2</v>
      </c>
      <c r="J87" s="7" t="str">
        <f aca="false">IF(I87&gt;=3,"FLAG","")</f>
        <v/>
      </c>
      <c r="K87" s="8" t="s">
        <v>17</v>
      </c>
      <c r="L87" s="5"/>
    </row>
    <row r="88" customFormat="false" ht="15" hidden="false" customHeight="false" outlineLevel="0" collapsed="false">
      <c r="A88" s="9" t="s">
        <v>204</v>
      </c>
      <c r="B88" s="9" t="s">
        <v>205</v>
      </c>
      <c r="C88" s="9" t="n">
        <v>1</v>
      </c>
      <c r="D88" s="10" t="n">
        <f aca="false">$B$1</f>
        <v>48</v>
      </c>
      <c r="E88" s="10" t="n">
        <v>48</v>
      </c>
      <c r="F88" s="10" t="n">
        <v>0</v>
      </c>
      <c r="G88" s="10" t="n">
        <f aca="false">E88-F88</f>
        <v>48</v>
      </c>
      <c r="H88" s="10" t="n">
        <f aca="false">$B$2</f>
        <v>48</v>
      </c>
      <c r="I88" s="9" t="n">
        <v>0</v>
      </c>
      <c r="J88" s="11" t="str">
        <f aca="false">IF(I88&gt;=3,"FLAG","")</f>
        <v/>
      </c>
      <c r="K88" s="12" t="s">
        <v>17</v>
      </c>
      <c r="L88" s="9"/>
    </row>
    <row r="89" customFormat="false" ht="15" hidden="false" customHeight="false" outlineLevel="0" collapsed="false">
      <c r="A89" s="5" t="s">
        <v>206</v>
      </c>
      <c r="B89" s="5" t="s">
        <v>207</v>
      </c>
      <c r="C89" s="5" t="n">
        <v>1</v>
      </c>
      <c r="D89" s="6" t="n">
        <f aca="false">$B$1</f>
        <v>48</v>
      </c>
      <c r="E89" s="6" t="n">
        <v>48</v>
      </c>
      <c r="F89" s="6" t="n">
        <v>16</v>
      </c>
      <c r="G89" s="6" t="n">
        <f aca="false">E89-F89</f>
        <v>32</v>
      </c>
      <c r="H89" s="6" t="n">
        <f aca="false">$B$2</f>
        <v>48</v>
      </c>
      <c r="I89" s="5" t="n">
        <v>2</v>
      </c>
      <c r="J89" s="7" t="str">
        <f aca="false">IF(I89&gt;=3,"FLAG","")</f>
        <v/>
      </c>
      <c r="K89" s="8" t="s">
        <v>17</v>
      </c>
      <c r="L89" s="5"/>
    </row>
    <row r="90" customFormat="false" ht="15" hidden="false" customHeight="false" outlineLevel="0" collapsed="false">
      <c r="A90" s="9" t="s">
        <v>208</v>
      </c>
      <c r="B90" s="9" t="s">
        <v>209</v>
      </c>
      <c r="C90" s="9" t="n">
        <v>0.75</v>
      </c>
      <c r="D90" s="10" t="n">
        <f aca="false">$B$1</f>
        <v>48</v>
      </c>
      <c r="E90" s="10" t="n">
        <v>48</v>
      </c>
      <c r="F90" s="10" t="n">
        <v>0</v>
      </c>
      <c r="G90" s="10" t="n">
        <f aca="false">E90-F90</f>
        <v>48</v>
      </c>
      <c r="H90" s="10" t="n">
        <f aca="false">$B$2</f>
        <v>48</v>
      </c>
      <c r="I90" s="9" t="n">
        <v>1</v>
      </c>
      <c r="J90" s="11" t="str">
        <f aca="false">IF(I90&gt;=3,"FLAG","")</f>
        <v/>
      </c>
      <c r="K90" s="12" t="s">
        <v>17</v>
      </c>
      <c r="L90" s="9"/>
    </row>
    <row r="91" customFormat="false" ht="15" hidden="false" customHeight="false" outlineLevel="0" collapsed="false">
      <c r="A91" s="5" t="s">
        <v>210</v>
      </c>
      <c r="B91" s="5" t="s">
        <v>211</v>
      </c>
      <c r="C91" s="5" t="n">
        <v>1</v>
      </c>
      <c r="D91" s="6" t="n">
        <f aca="false">$B$1</f>
        <v>48</v>
      </c>
      <c r="E91" s="6" t="n">
        <v>48</v>
      </c>
      <c r="F91" s="6" t="n">
        <v>0</v>
      </c>
      <c r="G91" s="6" t="n">
        <f aca="false">E91-F91</f>
        <v>48</v>
      </c>
      <c r="H91" s="6" t="n">
        <f aca="false">$B$2</f>
        <v>48</v>
      </c>
      <c r="I91" s="5" t="n">
        <v>0</v>
      </c>
      <c r="J91" s="7" t="str">
        <f aca="false">IF(I91&gt;=3,"FLAG","")</f>
        <v/>
      </c>
      <c r="K91" s="8" t="s">
        <v>17</v>
      </c>
      <c r="L91" s="5"/>
    </row>
    <row r="92" customFormat="false" ht="15" hidden="false" customHeight="false" outlineLevel="0" collapsed="false">
      <c r="A92" s="9" t="s">
        <v>212</v>
      </c>
      <c r="B92" s="9" t="s">
        <v>213</v>
      </c>
      <c r="C92" s="9" t="n">
        <v>1</v>
      </c>
      <c r="D92" s="10" t="n">
        <f aca="false">$B$1</f>
        <v>48</v>
      </c>
      <c r="E92" s="10" t="n">
        <v>48</v>
      </c>
      <c r="F92" s="10" t="n">
        <v>0</v>
      </c>
      <c r="G92" s="10" t="n">
        <f aca="false">E92-F92</f>
        <v>48</v>
      </c>
      <c r="H92" s="10" t="n">
        <f aca="false">$B$2</f>
        <v>48</v>
      </c>
      <c r="I92" s="9" t="n">
        <v>0</v>
      </c>
      <c r="J92" s="11" t="str">
        <f aca="false">IF(I92&gt;=3,"FLAG","")</f>
        <v/>
      </c>
      <c r="K92" s="12" t="s">
        <v>17</v>
      </c>
      <c r="L92" s="9"/>
    </row>
    <row r="93" customFormat="false" ht="15" hidden="false" customHeight="false" outlineLevel="0" collapsed="false">
      <c r="A93" s="5" t="s">
        <v>214</v>
      </c>
      <c r="B93" s="5" t="s">
        <v>215</v>
      </c>
      <c r="C93" s="5" t="n">
        <v>1</v>
      </c>
      <c r="D93" s="6" t="n">
        <f aca="false">$B$1</f>
        <v>48</v>
      </c>
      <c r="E93" s="6" t="n">
        <v>48</v>
      </c>
      <c r="F93" s="6" t="n">
        <v>0</v>
      </c>
      <c r="G93" s="6" t="n">
        <f aca="false">E93-F93</f>
        <v>48</v>
      </c>
      <c r="H93" s="6" t="n">
        <f aca="false">$B$2</f>
        <v>48</v>
      </c>
      <c r="I93" s="5" t="n">
        <v>1</v>
      </c>
      <c r="J93" s="7" t="str">
        <f aca="false">IF(I93&gt;=3,"FLAG","")</f>
        <v/>
      </c>
      <c r="K93" s="8" t="s">
        <v>17</v>
      </c>
      <c r="L93" s="5"/>
    </row>
    <row r="94" customFormat="false" ht="15" hidden="false" customHeight="false" outlineLevel="0" collapsed="false">
      <c r="A94" s="9" t="s">
        <v>216</v>
      </c>
      <c r="B94" s="9" t="s">
        <v>217</v>
      </c>
      <c r="C94" s="9" t="n">
        <v>1</v>
      </c>
      <c r="D94" s="10" t="n">
        <f aca="false">$B$1</f>
        <v>48</v>
      </c>
      <c r="E94" s="10" t="n">
        <v>48</v>
      </c>
      <c r="F94" s="10" t="n">
        <v>0</v>
      </c>
      <c r="G94" s="10" t="n">
        <f aca="false">E94-F94</f>
        <v>48</v>
      </c>
      <c r="H94" s="10" t="n">
        <f aca="false">$B$2</f>
        <v>48</v>
      </c>
      <c r="I94" s="9" t="n">
        <v>2</v>
      </c>
      <c r="J94" s="11" t="str">
        <f aca="false">IF(I94&gt;=3,"FLAG","")</f>
        <v/>
      </c>
      <c r="K94" s="12" t="s">
        <v>17</v>
      </c>
      <c r="L94" s="9"/>
    </row>
    <row r="95" customFormat="false" ht="15" hidden="false" customHeight="false" outlineLevel="0" collapsed="false">
      <c r="A95" s="5" t="s">
        <v>218</v>
      </c>
      <c r="B95" s="5" t="s">
        <v>219</v>
      </c>
      <c r="C95" s="5" t="n">
        <v>1</v>
      </c>
      <c r="D95" s="6" t="n">
        <f aca="false">$B$1</f>
        <v>48</v>
      </c>
      <c r="E95" s="6" t="n">
        <v>48</v>
      </c>
      <c r="F95" s="6" t="n">
        <v>16</v>
      </c>
      <c r="G95" s="6" t="n">
        <f aca="false">E95-F95</f>
        <v>32</v>
      </c>
      <c r="H95" s="6" t="n">
        <f aca="false">$B$2</f>
        <v>48</v>
      </c>
      <c r="I95" s="5" t="n">
        <v>2</v>
      </c>
      <c r="J95" s="7" t="str">
        <f aca="false">IF(I95&gt;=3,"FLAG","")</f>
        <v/>
      </c>
      <c r="K95" s="8" t="s">
        <v>17</v>
      </c>
      <c r="L95" s="5"/>
    </row>
    <row r="96" customFormat="false" ht="15" hidden="false" customHeight="false" outlineLevel="0" collapsed="false">
      <c r="A96" s="9" t="s">
        <v>220</v>
      </c>
      <c r="B96" s="9" t="s">
        <v>221</v>
      </c>
      <c r="C96" s="9" t="n">
        <v>1</v>
      </c>
      <c r="D96" s="10" t="n">
        <f aca="false">$B$1</f>
        <v>48</v>
      </c>
      <c r="E96" s="10" t="n">
        <v>48</v>
      </c>
      <c r="F96" s="10" t="n">
        <v>8</v>
      </c>
      <c r="G96" s="10" t="n">
        <f aca="false">E96-F96</f>
        <v>40</v>
      </c>
      <c r="H96" s="10" t="n">
        <f aca="false">$B$2</f>
        <v>48</v>
      </c>
      <c r="I96" s="9" t="n">
        <v>0</v>
      </c>
      <c r="J96" s="11" t="str">
        <f aca="false">IF(I96&gt;=3,"FLAG","")</f>
        <v/>
      </c>
      <c r="K96" s="12" t="s">
        <v>17</v>
      </c>
      <c r="L96" s="9"/>
    </row>
    <row r="97" customFormat="false" ht="15" hidden="false" customHeight="false" outlineLevel="0" collapsed="false">
      <c r="A97" s="5" t="s">
        <v>222</v>
      </c>
      <c r="B97" s="5" t="s">
        <v>223</v>
      </c>
      <c r="C97" s="5" t="n">
        <v>0.5</v>
      </c>
      <c r="D97" s="6" t="n">
        <f aca="false">$B$1</f>
        <v>48</v>
      </c>
      <c r="E97" s="6" t="n">
        <v>34.7</v>
      </c>
      <c r="F97" s="6" t="n">
        <v>0</v>
      </c>
      <c r="G97" s="6" t="n">
        <f aca="false">E97-F97</f>
        <v>34.7</v>
      </c>
      <c r="H97" s="6" t="n">
        <f aca="false">$B$2</f>
        <v>48</v>
      </c>
      <c r="I97" s="5" t="n">
        <v>0</v>
      </c>
      <c r="J97" s="7" t="str">
        <f aca="false">IF(I97&gt;=3,"FLAG","")</f>
        <v/>
      </c>
      <c r="K97" s="8" t="s">
        <v>17</v>
      </c>
      <c r="L97" s="5"/>
    </row>
    <row r="98" customFormat="false" ht="15" hidden="false" customHeight="false" outlineLevel="0" collapsed="false">
      <c r="A98" s="9" t="s">
        <v>224</v>
      </c>
      <c r="B98" s="9" t="s">
        <v>225</v>
      </c>
      <c r="C98" s="9" t="n">
        <v>1</v>
      </c>
      <c r="D98" s="10" t="n">
        <f aca="false">$B$1</f>
        <v>48</v>
      </c>
      <c r="E98" s="10" t="n">
        <v>48</v>
      </c>
      <c r="F98" s="10" t="n">
        <v>8</v>
      </c>
      <c r="G98" s="10" t="n">
        <f aca="false">E98-F98</f>
        <v>40</v>
      </c>
      <c r="H98" s="10" t="n">
        <f aca="false">$B$2</f>
        <v>48</v>
      </c>
      <c r="I98" s="9" t="n">
        <v>0</v>
      </c>
      <c r="J98" s="11" t="str">
        <f aca="false">IF(I98&gt;=3,"FLAG","")</f>
        <v/>
      </c>
      <c r="K98" s="12" t="s">
        <v>17</v>
      </c>
      <c r="L98" s="9"/>
    </row>
    <row r="99" customFormat="false" ht="23.85" hidden="false" customHeight="false" outlineLevel="0" collapsed="false">
      <c r="A99" s="5" t="s">
        <v>226</v>
      </c>
      <c r="B99" s="5" t="s">
        <v>227</v>
      </c>
      <c r="C99" s="5" t="n">
        <v>1</v>
      </c>
      <c r="D99" s="6" t="n">
        <f aca="false">$B$1</f>
        <v>48</v>
      </c>
      <c r="E99" s="6" t="n">
        <v>48</v>
      </c>
      <c r="F99" s="6" t="n">
        <v>24</v>
      </c>
      <c r="G99" s="6" t="n">
        <f aca="false">E99-F99</f>
        <v>24</v>
      </c>
      <c r="H99" s="6" t="n">
        <f aca="false">$B$2</f>
        <v>48</v>
      </c>
      <c r="I99" s="5" t="n">
        <v>3</v>
      </c>
      <c r="J99" s="7" t="str">
        <f aca="false">IF(I99&gt;=3,"FLAG","")</f>
        <v>FLAG</v>
      </c>
      <c r="K99" s="8" t="s">
        <v>17</v>
      </c>
      <c r="L99" s="5" t="s">
        <v>228</v>
      </c>
    </row>
    <row r="100" customFormat="false" ht="15" hidden="false" customHeight="false" outlineLevel="0" collapsed="false">
      <c r="A100" s="9" t="s">
        <v>229</v>
      </c>
      <c r="B100" s="9" t="s">
        <v>230</v>
      </c>
      <c r="C100" s="9" t="n">
        <v>1</v>
      </c>
      <c r="D100" s="10" t="n">
        <f aca="false">$B$1</f>
        <v>48</v>
      </c>
      <c r="E100" s="10" t="n">
        <v>48</v>
      </c>
      <c r="F100" s="10" t="n">
        <v>24</v>
      </c>
      <c r="G100" s="10" t="n">
        <f aca="false">E100-F100</f>
        <v>24</v>
      </c>
      <c r="H100" s="10" t="n">
        <f aca="false">$B$2</f>
        <v>48</v>
      </c>
      <c r="I100" s="9" t="n">
        <v>0</v>
      </c>
      <c r="J100" s="11" t="str">
        <f aca="false">IF(I100&gt;=3,"FLAG","")</f>
        <v/>
      </c>
      <c r="K100" s="12" t="s">
        <v>17</v>
      </c>
      <c r="L100" s="9"/>
    </row>
    <row r="101" customFormat="false" ht="15" hidden="false" customHeight="false" outlineLevel="0" collapsed="false">
      <c r="A101" s="5" t="s">
        <v>231</v>
      </c>
      <c r="B101" s="5" t="s">
        <v>150</v>
      </c>
      <c r="C101" s="5" t="n">
        <v>1</v>
      </c>
      <c r="D101" s="6" t="n">
        <f aca="false">$B$1</f>
        <v>48</v>
      </c>
      <c r="E101" s="6" t="n">
        <v>48</v>
      </c>
      <c r="F101" s="6" t="n">
        <v>16</v>
      </c>
      <c r="G101" s="6" t="n">
        <f aca="false">E101-F101</f>
        <v>32</v>
      </c>
      <c r="H101" s="6" t="n">
        <f aca="false">$B$2</f>
        <v>48</v>
      </c>
      <c r="I101" s="5" t="n">
        <v>0</v>
      </c>
      <c r="J101" s="7" t="str">
        <f aca="false">IF(I101&gt;=3,"FLAG","")</f>
        <v/>
      </c>
      <c r="K101" s="8" t="s">
        <v>17</v>
      </c>
      <c r="L101" s="5"/>
    </row>
    <row r="102" customFormat="false" ht="15" hidden="false" customHeight="false" outlineLevel="0" collapsed="false">
      <c r="A102" s="9" t="s">
        <v>232</v>
      </c>
      <c r="B102" s="9" t="s">
        <v>233</v>
      </c>
      <c r="C102" s="9" t="n">
        <v>0.5</v>
      </c>
      <c r="D102" s="10" t="n">
        <f aca="false">$B$1</f>
        <v>48</v>
      </c>
      <c r="E102" s="10" t="n">
        <v>34.7</v>
      </c>
      <c r="F102" s="10" t="n">
        <v>0</v>
      </c>
      <c r="G102" s="10" t="n">
        <f aca="false">E102-F102</f>
        <v>34.7</v>
      </c>
      <c r="H102" s="10" t="n">
        <f aca="false">$B$2</f>
        <v>48</v>
      </c>
      <c r="I102" s="9" t="n">
        <v>0</v>
      </c>
      <c r="J102" s="11" t="str">
        <f aca="false">IF(I102&gt;=3,"FLAG","")</f>
        <v/>
      </c>
      <c r="K102" s="12" t="s">
        <v>17</v>
      </c>
      <c r="L102" s="9"/>
    </row>
    <row r="103" customFormat="false" ht="15" hidden="false" customHeight="false" outlineLevel="0" collapsed="false">
      <c r="A103" s="5" t="s">
        <v>234</v>
      </c>
      <c r="B103" s="5" t="s">
        <v>235</v>
      </c>
      <c r="C103" s="5" t="n">
        <v>1</v>
      </c>
      <c r="D103" s="6" t="n">
        <f aca="false">$B$1</f>
        <v>48</v>
      </c>
      <c r="E103" s="6" t="n">
        <v>48</v>
      </c>
      <c r="F103" s="6" t="n">
        <v>0</v>
      </c>
      <c r="G103" s="6" t="n">
        <f aca="false">E103-F103</f>
        <v>48</v>
      </c>
      <c r="H103" s="6" t="n">
        <f aca="false">$B$2</f>
        <v>48</v>
      </c>
      <c r="I103" s="5" t="n">
        <v>0</v>
      </c>
      <c r="J103" s="7" t="str">
        <f aca="false">IF(I103&gt;=3,"FLAG","")</f>
        <v/>
      </c>
      <c r="K103" s="8" t="s">
        <v>17</v>
      </c>
      <c r="L103" s="5"/>
    </row>
    <row r="104" customFormat="false" ht="15" hidden="false" customHeight="false" outlineLevel="0" collapsed="false">
      <c r="A104" s="9" t="s">
        <v>236</v>
      </c>
      <c r="B104" s="9" t="s">
        <v>237</v>
      </c>
      <c r="C104" s="9" t="n">
        <v>1</v>
      </c>
      <c r="D104" s="10" t="n">
        <f aca="false">$B$1</f>
        <v>48</v>
      </c>
      <c r="E104" s="10" t="n">
        <v>48</v>
      </c>
      <c r="F104" s="10" t="n">
        <v>0</v>
      </c>
      <c r="G104" s="10" t="n">
        <f aca="false">E104-F104</f>
        <v>48</v>
      </c>
      <c r="H104" s="10" t="n">
        <f aca="false">$B$2</f>
        <v>48</v>
      </c>
      <c r="I104" s="9" t="n">
        <v>0</v>
      </c>
      <c r="J104" s="11" t="str">
        <f aca="false">IF(I104&gt;=3,"FLAG","")</f>
        <v/>
      </c>
      <c r="K104" s="12" t="s">
        <v>17</v>
      </c>
      <c r="L104" s="9"/>
    </row>
    <row r="105" customFormat="false" ht="15" hidden="false" customHeight="false" outlineLevel="0" collapsed="false">
      <c r="A105" s="5" t="s">
        <v>238</v>
      </c>
      <c r="B105" s="5" t="s">
        <v>239</v>
      </c>
      <c r="C105" s="5" t="n">
        <v>1</v>
      </c>
      <c r="D105" s="6" t="n">
        <f aca="false">$B$1</f>
        <v>48</v>
      </c>
      <c r="E105" s="6" t="n">
        <v>48</v>
      </c>
      <c r="F105" s="6" t="n">
        <v>24</v>
      </c>
      <c r="G105" s="6" t="n">
        <f aca="false">E105-F105</f>
        <v>24</v>
      </c>
      <c r="H105" s="6" t="n">
        <f aca="false">$B$2</f>
        <v>48</v>
      </c>
      <c r="I105" s="5" t="n">
        <v>0</v>
      </c>
      <c r="J105" s="7" t="str">
        <f aca="false">IF(I105&gt;=3,"FLAG","")</f>
        <v/>
      </c>
      <c r="K105" s="8" t="s">
        <v>17</v>
      </c>
      <c r="L105" s="5"/>
    </row>
    <row r="106" customFormat="false" ht="15" hidden="false" customHeight="false" outlineLevel="0" collapsed="false">
      <c r="A106" s="9" t="s">
        <v>240</v>
      </c>
      <c r="B106" s="9" t="s">
        <v>241</v>
      </c>
      <c r="C106" s="9" t="n">
        <v>1</v>
      </c>
      <c r="D106" s="10" t="n">
        <f aca="false">$B$1</f>
        <v>48</v>
      </c>
      <c r="E106" s="10" t="n">
        <v>48</v>
      </c>
      <c r="F106" s="10" t="n">
        <v>8</v>
      </c>
      <c r="G106" s="10" t="n">
        <f aca="false">E106-F106</f>
        <v>40</v>
      </c>
      <c r="H106" s="10" t="n">
        <f aca="false">$B$2</f>
        <v>48</v>
      </c>
      <c r="I106" s="9" t="n">
        <v>0</v>
      </c>
      <c r="J106" s="11" t="str">
        <f aca="false">IF(I106&gt;=3,"FLAG","")</f>
        <v/>
      </c>
      <c r="K106" s="12" t="s">
        <v>17</v>
      </c>
      <c r="L106" s="9"/>
    </row>
    <row r="107" customFormat="false" ht="15" hidden="false" customHeight="false" outlineLevel="0" collapsed="false">
      <c r="A107" s="5" t="s">
        <v>242</v>
      </c>
      <c r="B107" s="5" t="s">
        <v>243</v>
      </c>
      <c r="C107" s="5" t="n">
        <v>0.75</v>
      </c>
      <c r="D107" s="6" t="n">
        <f aca="false">$B$1</f>
        <v>48</v>
      </c>
      <c r="E107" s="6" t="n">
        <v>48</v>
      </c>
      <c r="F107" s="6" t="n">
        <v>16</v>
      </c>
      <c r="G107" s="6" t="n">
        <f aca="false">E107-F107</f>
        <v>32</v>
      </c>
      <c r="H107" s="6" t="n">
        <f aca="false">$B$2</f>
        <v>48</v>
      </c>
      <c r="I107" s="5" t="n">
        <v>0</v>
      </c>
      <c r="J107" s="7" t="str">
        <f aca="false">IF(I107&gt;=3,"FLAG","")</f>
        <v/>
      </c>
      <c r="K107" s="8" t="s">
        <v>17</v>
      </c>
      <c r="L107" s="5"/>
    </row>
    <row r="108" customFormat="false" ht="15" hidden="false" customHeight="false" outlineLevel="0" collapsed="false">
      <c r="A108" s="9" t="s">
        <v>244</v>
      </c>
      <c r="B108" s="9" t="s">
        <v>245</v>
      </c>
      <c r="C108" s="9" t="n">
        <v>1</v>
      </c>
      <c r="D108" s="10" t="n">
        <f aca="false">$B$1</f>
        <v>48</v>
      </c>
      <c r="E108" s="10" t="n">
        <v>48</v>
      </c>
      <c r="F108" s="10" t="n">
        <v>8</v>
      </c>
      <c r="G108" s="10" t="n">
        <f aca="false">E108-F108</f>
        <v>40</v>
      </c>
      <c r="H108" s="10" t="n">
        <f aca="false">$B$2</f>
        <v>48</v>
      </c>
      <c r="I108" s="9" t="n">
        <v>0</v>
      </c>
      <c r="J108" s="11" t="str">
        <f aca="false">IF(I108&gt;=3,"FLAG","")</f>
        <v/>
      </c>
      <c r="K108" s="12" t="s">
        <v>17</v>
      </c>
      <c r="L108" s="9"/>
    </row>
    <row r="109" customFormat="false" ht="15" hidden="false" customHeight="false" outlineLevel="0" collapsed="false">
      <c r="A109" s="5" t="s">
        <v>246</v>
      </c>
      <c r="B109" s="5" t="s">
        <v>247</v>
      </c>
      <c r="C109" s="5" t="n">
        <v>1</v>
      </c>
      <c r="D109" s="6" t="n">
        <f aca="false">$B$1</f>
        <v>48</v>
      </c>
      <c r="E109" s="6" t="n">
        <v>48</v>
      </c>
      <c r="F109" s="6" t="n">
        <v>8</v>
      </c>
      <c r="G109" s="6" t="n">
        <f aca="false">E109-F109</f>
        <v>40</v>
      </c>
      <c r="H109" s="6" t="n">
        <f aca="false">$B$2</f>
        <v>48</v>
      </c>
      <c r="I109" s="5" t="n">
        <v>0</v>
      </c>
      <c r="J109" s="7" t="str">
        <f aca="false">IF(I109&gt;=3,"FLAG","")</f>
        <v/>
      </c>
      <c r="K109" s="8" t="s">
        <v>17</v>
      </c>
      <c r="L109" s="5"/>
    </row>
    <row r="110" customFormat="false" ht="15" hidden="false" customHeight="false" outlineLevel="0" collapsed="false">
      <c r="A110" s="9" t="s">
        <v>248</v>
      </c>
      <c r="B110" s="9" t="s">
        <v>249</v>
      </c>
      <c r="C110" s="9" t="n">
        <v>1</v>
      </c>
      <c r="D110" s="10" t="n">
        <f aca="false">$B$1</f>
        <v>48</v>
      </c>
      <c r="E110" s="10" t="n">
        <v>48</v>
      </c>
      <c r="F110" s="10" t="n">
        <v>8</v>
      </c>
      <c r="G110" s="10" t="n">
        <f aca="false">E110-F110</f>
        <v>40</v>
      </c>
      <c r="H110" s="10" t="n">
        <f aca="false">$B$2</f>
        <v>48</v>
      </c>
      <c r="I110" s="9" t="n">
        <v>0</v>
      </c>
      <c r="J110" s="11" t="str">
        <f aca="false">IF(I110&gt;=3,"FLAG","")</f>
        <v/>
      </c>
      <c r="K110" s="12" t="s">
        <v>17</v>
      </c>
      <c r="L110" s="9"/>
    </row>
    <row r="111" customFormat="false" ht="23.85" hidden="false" customHeight="false" outlineLevel="0" collapsed="false">
      <c r="A111" s="5" t="s">
        <v>250</v>
      </c>
      <c r="B111" s="5" t="s">
        <v>251</v>
      </c>
      <c r="C111" s="5" t="n">
        <v>1</v>
      </c>
      <c r="D111" s="6" t="n">
        <f aca="false">$B$1</f>
        <v>48</v>
      </c>
      <c r="E111" s="6" t="n">
        <v>48</v>
      </c>
      <c r="F111" s="6" t="n">
        <v>8</v>
      </c>
      <c r="G111" s="6" t="n">
        <f aca="false">E111-F111</f>
        <v>40</v>
      </c>
      <c r="H111" s="6" t="n">
        <f aca="false">$B$2</f>
        <v>48</v>
      </c>
      <c r="I111" s="5" t="n">
        <v>3</v>
      </c>
      <c r="J111" s="7" t="str">
        <f aca="false">IF(I111&gt;=3,"FLAG","")</f>
        <v>FLAG</v>
      </c>
      <c r="K111" s="8" t="s">
        <v>17</v>
      </c>
      <c r="L111" s="5" t="s">
        <v>228</v>
      </c>
    </row>
    <row r="112" customFormat="false" ht="15" hidden="false" customHeight="false" outlineLevel="0" collapsed="false">
      <c r="A112" s="9" t="s">
        <v>252</v>
      </c>
      <c r="B112" s="9" t="s">
        <v>253</v>
      </c>
      <c r="C112" s="9" t="n">
        <v>1</v>
      </c>
      <c r="D112" s="10" t="n">
        <f aca="false">$B$1</f>
        <v>48</v>
      </c>
      <c r="E112" s="10" t="n">
        <v>48</v>
      </c>
      <c r="F112" s="10" t="n">
        <v>0</v>
      </c>
      <c r="G112" s="10" t="n">
        <f aca="false">E112-F112</f>
        <v>48</v>
      </c>
      <c r="H112" s="10" t="n">
        <f aca="false">$B$2</f>
        <v>48</v>
      </c>
      <c r="I112" s="9" t="n">
        <v>2</v>
      </c>
      <c r="J112" s="11" t="str">
        <f aca="false">IF(I112&gt;=3,"FLAG","")</f>
        <v/>
      </c>
      <c r="K112" s="12" t="s">
        <v>17</v>
      </c>
      <c r="L112" s="9"/>
    </row>
    <row r="113" customFormat="false" ht="15" hidden="false" customHeight="false" outlineLevel="0" collapsed="false">
      <c r="A113" s="5" t="s">
        <v>254</v>
      </c>
      <c r="B113" s="5" t="s">
        <v>255</v>
      </c>
      <c r="C113" s="5" t="n">
        <v>1</v>
      </c>
      <c r="D113" s="6" t="n">
        <f aca="false">$B$1</f>
        <v>48</v>
      </c>
      <c r="E113" s="6" t="n">
        <v>48</v>
      </c>
      <c r="F113" s="6" t="n">
        <v>0</v>
      </c>
      <c r="G113" s="6" t="n">
        <f aca="false">E113-F113</f>
        <v>48</v>
      </c>
      <c r="H113" s="6" t="n">
        <f aca="false">$B$2</f>
        <v>48</v>
      </c>
      <c r="I113" s="5" t="n">
        <v>0</v>
      </c>
      <c r="J113" s="7" t="str">
        <f aca="false">IF(I113&gt;=3,"FLAG","")</f>
        <v/>
      </c>
      <c r="K113" s="8" t="s">
        <v>17</v>
      </c>
      <c r="L113" s="5"/>
    </row>
    <row r="114" customFormat="false" ht="15" hidden="false" customHeight="false" outlineLevel="0" collapsed="false">
      <c r="A114" s="9" t="s">
        <v>256</v>
      </c>
      <c r="B114" s="9" t="s">
        <v>257</v>
      </c>
      <c r="C114" s="9" t="n">
        <v>1</v>
      </c>
      <c r="D114" s="10" t="n">
        <f aca="false">$B$1</f>
        <v>48</v>
      </c>
      <c r="E114" s="10" t="n">
        <v>48</v>
      </c>
      <c r="F114" s="10" t="n">
        <v>16</v>
      </c>
      <c r="G114" s="10" t="n">
        <f aca="false">E114-F114</f>
        <v>32</v>
      </c>
      <c r="H114" s="10" t="n">
        <f aca="false">$B$2</f>
        <v>48</v>
      </c>
      <c r="I114" s="9" t="n">
        <v>0</v>
      </c>
      <c r="J114" s="11" t="str">
        <f aca="false">IF(I114&gt;=3,"FLAG","")</f>
        <v/>
      </c>
      <c r="K114" s="12" t="s">
        <v>17</v>
      </c>
      <c r="L114" s="9"/>
    </row>
    <row r="115" customFormat="false" ht="15" hidden="false" customHeight="false" outlineLevel="0" collapsed="false">
      <c r="A115" s="5" t="s">
        <v>258</v>
      </c>
      <c r="B115" s="5" t="s">
        <v>259</v>
      </c>
      <c r="C115" s="5" t="n">
        <v>1</v>
      </c>
      <c r="D115" s="6" t="n">
        <f aca="false">$B$1</f>
        <v>48</v>
      </c>
      <c r="E115" s="6" t="n">
        <v>48</v>
      </c>
      <c r="F115" s="6" t="n">
        <v>24</v>
      </c>
      <c r="G115" s="6" t="n">
        <f aca="false">E115-F115</f>
        <v>24</v>
      </c>
      <c r="H115" s="6" t="n">
        <f aca="false">$B$2</f>
        <v>48</v>
      </c>
      <c r="I115" s="5" t="n">
        <v>0</v>
      </c>
      <c r="J115" s="7" t="str">
        <f aca="false">IF(I115&gt;=3,"FLAG","")</f>
        <v/>
      </c>
      <c r="K115" s="8" t="s">
        <v>17</v>
      </c>
      <c r="L115" s="5"/>
    </row>
    <row r="116" customFormat="false" ht="15" hidden="false" customHeight="false" outlineLevel="0" collapsed="false">
      <c r="A116" s="9" t="s">
        <v>260</v>
      </c>
      <c r="B116" s="9" t="s">
        <v>261</v>
      </c>
      <c r="C116" s="9" t="n">
        <v>0.5</v>
      </c>
      <c r="D116" s="10" t="n">
        <f aca="false">$B$1</f>
        <v>48</v>
      </c>
      <c r="E116" s="10" t="n">
        <v>34.7</v>
      </c>
      <c r="F116" s="10" t="n">
        <v>0</v>
      </c>
      <c r="G116" s="10" t="n">
        <f aca="false">E116-F116</f>
        <v>34.7</v>
      </c>
      <c r="H116" s="10" t="n">
        <f aca="false">$B$2</f>
        <v>48</v>
      </c>
      <c r="I116" s="9" t="n">
        <v>0</v>
      </c>
      <c r="J116" s="11" t="str">
        <f aca="false">IF(I116&gt;=3,"FLAG","")</f>
        <v/>
      </c>
      <c r="K116" s="12" t="s">
        <v>17</v>
      </c>
      <c r="L116" s="9"/>
    </row>
    <row r="117" customFormat="false" ht="15" hidden="false" customHeight="false" outlineLevel="0" collapsed="false">
      <c r="A117" s="5" t="s">
        <v>262</v>
      </c>
      <c r="B117" s="5" t="s">
        <v>263</v>
      </c>
      <c r="C117" s="5" t="n">
        <v>1</v>
      </c>
      <c r="D117" s="6" t="n">
        <f aca="false">$B$1</f>
        <v>48</v>
      </c>
      <c r="E117" s="6" t="n">
        <v>48</v>
      </c>
      <c r="F117" s="6" t="n">
        <v>24</v>
      </c>
      <c r="G117" s="6" t="n">
        <f aca="false">E117-F117</f>
        <v>24</v>
      </c>
      <c r="H117" s="6" t="n">
        <f aca="false">$B$2</f>
        <v>48</v>
      </c>
      <c r="I117" s="5" t="n">
        <v>0</v>
      </c>
      <c r="J117" s="7" t="str">
        <f aca="false">IF(I117&gt;=3,"FLAG","")</f>
        <v/>
      </c>
      <c r="K117" s="8" t="s">
        <v>17</v>
      </c>
      <c r="L117" s="5"/>
    </row>
    <row r="118" customFormat="false" ht="15" hidden="false" customHeight="false" outlineLevel="0" collapsed="false">
      <c r="A118" s="9" t="s">
        <v>264</v>
      </c>
      <c r="B118" s="9" t="s">
        <v>265</v>
      </c>
      <c r="C118" s="9" t="n">
        <v>1</v>
      </c>
      <c r="D118" s="10" t="n">
        <f aca="false">$B$1</f>
        <v>48</v>
      </c>
      <c r="E118" s="10" t="n">
        <v>48</v>
      </c>
      <c r="F118" s="10" t="n">
        <v>8</v>
      </c>
      <c r="G118" s="10" t="n">
        <f aca="false">E118-F118</f>
        <v>40</v>
      </c>
      <c r="H118" s="10" t="n">
        <f aca="false">$B$2</f>
        <v>48</v>
      </c>
      <c r="I118" s="9" t="n">
        <v>0</v>
      </c>
      <c r="J118" s="11" t="str">
        <f aca="false">IF(I118&gt;=3,"FLAG","")</f>
        <v/>
      </c>
      <c r="K118" s="12" t="s">
        <v>17</v>
      </c>
      <c r="L118" s="9"/>
    </row>
    <row r="119" customFormat="false" ht="15" hidden="false" customHeight="false" outlineLevel="0" collapsed="false">
      <c r="A119" s="5" t="s">
        <v>266</v>
      </c>
      <c r="B119" s="5" t="s">
        <v>267</v>
      </c>
      <c r="C119" s="5" t="n">
        <v>1</v>
      </c>
      <c r="D119" s="6" t="n">
        <f aca="false">$B$1</f>
        <v>48</v>
      </c>
      <c r="E119" s="6" t="n">
        <v>48</v>
      </c>
      <c r="F119" s="6" t="n">
        <v>24</v>
      </c>
      <c r="G119" s="6" t="n">
        <f aca="false">E119-F119</f>
        <v>24</v>
      </c>
      <c r="H119" s="6" t="n">
        <f aca="false">$B$2</f>
        <v>48</v>
      </c>
      <c r="I119" s="5" t="n">
        <v>0</v>
      </c>
      <c r="J119" s="7" t="str">
        <f aca="false">IF(I119&gt;=3,"FLAG","")</f>
        <v/>
      </c>
      <c r="K119" s="8" t="s">
        <v>17</v>
      </c>
      <c r="L119" s="5"/>
    </row>
    <row r="120" customFormat="false" ht="15" hidden="false" customHeight="false" outlineLevel="0" collapsed="false">
      <c r="A120" s="9" t="s">
        <v>268</v>
      </c>
      <c r="B120" s="9" t="s">
        <v>269</v>
      </c>
      <c r="C120" s="9" t="n">
        <v>1</v>
      </c>
      <c r="D120" s="10" t="n">
        <f aca="false">$B$1</f>
        <v>48</v>
      </c>
      <c r="E120" s="10" t="n">
        <v>48</v>
      </c>
      <c r="F120" s="10" t="n">
        <v>0</v>
      </c>
      <c r="G120" s="10" t="n">
        <f aca="false">E120-F120</f>
        <v>48</v>
      </c>
      <c r="H120" s="10" t="n">
        <f aca="false">$B$2</f>
        <v>48</v>
      </c>
      <c r="I120" s="9" t="n">
        <v>0</v>
      </c>
      <c r="J120" s="11" t="str">
        <f aca="false">IF(I120&gt;=3,"FLAG","")</f>
        <v/>
      </c>
      <c r="K120" s="12" t="s">
        <v>17</v>
      </c>
      <c r="L120" s="9"/>
    </row>
    <row r="121" customFormat="false" ht="15" hidden="false" customHeight="false" outlineLevel="0" collapsed="false">
      <c r="A121" s="5" t="s">
        <v>270</v>
      </c>
      <c r="B121" s="5" t="s">
        <v>271</v>
      </c>
      <c r="C121" s="5" t="n">
        <v>1</v>
      </c>
      <c r="D121" s="6" t="n">
        <f aca="false">$B$1</f>
        <v>48</v>
      </c>
      <c r="E121" s="6" t="n">
        <v>48</v>
      </c>
      <c r="F121" s="6" t="n">
        <v>0</v>
      </c>
      <c r="G121" s="6" t="n">
        <f aca="false">E121-F121</f>
        <v>48</v>
      </c>
      <c r="H121" s="6" t="n">
        <f aca="false">$B$2</f>
        <v>48</v>
      </c>
      <c r="I121" s="5" t="n">
        <v>0</v>
      </c>
      <c r="J121" s="7" t="str">
        <f aca="false">IF(I121&gt;=3,"FLAG","")</f>
        <v/>
      </c>
      <c r="K121" s="8" t="s">
        <v>17</v>
      </c>
      <c r="L121" s="5"/>
    </row>
    <row r="122" customFormat="false" ht="15" hidden="false" customHeight="false" outlineLevel="0" collapsed="false">
      <c r="A122" s="9" t="s">
        <v>272</v>
      </c>
      <c r="B122" s="9" t="s">
        <v>273</v>
      </c>
      <c r="C122" s="9" t="n">
        <v>1</v>
      </c>
      <c r="D122" s="10" t="n">
        <f aca="false">$B$1</f>
        <v>48</v>
      </c>
      <c r="E122" s="10" t="n">
        <v>48</v>
      </c>
      <c r="F122" s="10" t="n">
        <v>16</v>
      </c>
      <c r="G122" s="10" t="n">
        <f aca="false">E122-F122</f>
        <v>32</v>
      </c>
      <c r="H122" s="10" t="n">
        <f aca="false">$B$2</f>
        <v>48</v>
      </c>
      <c r="I122" s="9" t="n">
        <v>0</v>
      </c>
      <c r="J122" s="11" t="str">
        <f aca="false">IF(I122&gt;=3,"FLAG","")</f>
        <v/>
      </c>
      <c r="K122" s="12" t="s">
        <v>17</v>
      </c>
      <c r="L122" s="9"/>
    </row>
    <row r="123" customFormat="false" ht="15" hidden="false" customHeight="false" outlineLevel="0" collapsed="false">
      <c r="A123" s="5" t="s">
        <v>274</v>
      </c>
      <c r="B123" s="5" t="s">
        <v>275</v>
      </c>
      <c r="C123" s="5" t="n">
        <v>1</v>
      </c>
      <c r="D123" s="6" t="n">
        <f aca="false">$B$1</f>
        <v>48</v>
      </c>
      <c r="E123" s="6" t="n">
        <v>48</v>
      </c>
      <c r="F123" s="6" t="n">
        <v>16</v>
      </c>
      <c r="G123" s="6" t="n">
        <f aca="false">E123-F123</f>
        <v>32</v>
      </c>
      <c r="H123" s="6" t="n">
        <f aca="false">$B$2</f>
        <v>48</v>
      </c>
      <c r="I123" s="5" t="n">
        <v>2</v>
      </c>
      <c r="J123" s="7" t="str">
        <f aca="false">IF(I123&gt;=3,"FLAG","")</f>
        <v/>
      </c>
      <c r="K123" s="8" t="s">
        <v>17</v>
      </c>
      <c r="L123" s="5"/>
    </row>
    <row r="124" customFormat="false" ht="15" hidden="false" customHeight="false" outlineLevel="0" collapsed="false">
      <c r="A124" s="9" t="s">
        <v>276</v>
      </c>
      <c r="B124" s="9" t="s">
        <v>277</v>
      </c>
      <c r="C124" s="9" t="n">
        <v>1</v>
      </c>
      <c r="D124" s="10" t="n">
        <f aca="false">$B$1</f>
        <v>48</v>
      </c>
      <c r="E124" s="10" t="n">
        <v>48</v>
      </c>
      <c r="F124" s="10" t="n">
        <v>16</v>
      </c>
      <c r="G124" s="10" t="n">
        <f aca="false">E124-F124</f>
        <v>32</v>
      </c>
      <c r="H124" s="10" t="n">
        <f aca="false">$B$2</f>
        <v>48</v>
      </c>
      <c r="I124" s="9" t="n">
        <v>0</v>
      </c>
      <c r="J124" s="11" t="str">
        <f aca="false">IF(I124&gt;=3,"FLAG","")</f>
        <v/>
      </c>
      <c r="K124" s="12" t="s">
        <v>17</v>
      </c>
      <c r="L124" s="9"/>
    </row>
    <row r="125" customFormat="false" ht="15" hidden="false" customHeight="false" outlineLevel="0" collapsed="false">
      <c r="A125" s="5" t="s">
        <v>278</v>
      </c>
      <c r="B125" s="5" t="s">
        <v>279</v>
      </c>
      <c r="C125" s="5" t="n">
        <v>0.75</v>
      </c>
      <c r="D125" s="6" t="n">
        <f aca="false">$B$1</f>
        <v>48</v>
      </c>
      <c r="E125" s="6" t="n">
        <v>48</v>
      </c>
      <c r="F125" s="6" t="n">
        <v>0</v>
      </c>
      <c r="G125" s="6" t="n">
        <f aca="false">E125-F125</f>
        <v>48</v>
      </c>
      <c r="H125" s="6" t="n">
        <f aca="false">$B$2</f>
        <v>48</v>
      </c>
      <c r="I125" s="5" t="n">
        <v>1</v>
      </c>
      <c r="J125" s="7" t="str">
        <f aca="false">IF(I125&gt;=3,"FLAG","")</f>
        <v/>
      </c>
      <c r="K125" s="8" t="s">
        <v>17</v>
      </c>
      <c r="L125" s="5"/>
    </row>
    <row r="126" customFormat="false" ht="15" hidden="false" customHeight="false" outlineLevel="0" collapsed="false">
      <c r="A126" s="9" t="s">
        <v>280</v>
      </c>
      <c r="B126" s="9" t="s">
        <v>281</v>
      </c>
      <c r="C126" s="9" t="n">
        <v>1</v>
      </c>
      <c r="D126" s="10" t="n">
        <f aca="false">$B$1</f>
        <v>48</v>
      </c>
      <c r="E126" s="10" t="n">
        <v>48</v>
      </c>
      <c r="F126" s="10" t="n">
        <v>16</v>
      </c>
      <c r="G126" s="10" t="n">
        <f aca="false">E126-F126</f>
        <v>32</v>
      </c>
      <c r="H126" s="10" t="n">
        <f aca="false">$B$2</f>
        <v>48</v>
      </c>
      <c r="I126" s="9" t="n">
        <v>0</v>
      </c>
      <c r="J126" s="11" t="str">
        <f aca="false">IF(I126&gt;=3,"FLAG","")</f>
        <v/>
      </c>
      <c r="K126" s="12" t="s">
        <v>17</v>
      </c>
      <c r="L126" s="9"/>
    </row>
    <row r="127" customFormat="false" ht="15" hidden="false" customHeight="false" outlineLevel="0" collapsed="false">
      <c r="A127" s="5" t="s">
        <v>282</v>
      </c>
      <c r="B127" s="5" t="s">
        <v>283</v>
      </c>
      <c r="C127" s="5" t="n">
        <v>1</v>
      </c>
      <c r="D127" s="6" t="n">
        <f aca="false">$B$1</f>
        <v>48</v>
      </c>
      <c r="E127" s="6" t="n">
        <v>48</v>
      </c>
      <c r="F127" s="6" t="n">
        <v>0</v>
      </c>
      <c r="G127" s="6" t="n">
        <f aca="false">E127-F127</f>
        <v>48</v>
      </c>
      <c r="H127" s="6" t="n">
        <f aca="false">$B$2</f>
        <v>48</v>
      </c>
      <c r="I127" s="5" t="n">
        <v>0</v>
      </c>
      <c r="J127" s="7" t="str">
        <f aca="false">IF(I127&gt;=3,"FLAG","")</f>
        <v/>
      </c>
      <c r="K127" s="8" t="s">
        <v>17</v>
      </c>
      <c r="L127" s="5"/>
    </row>
    <row r="128" customFormat="false" ht="15" hidden="false" customHeight="false" outlineLevel="0" collapsed="false">
      <c r="A128" s="9" t="s">
        <v>284</v>
      </c>
      <c r="B128" s="9" t="s">
        <v>285</v>
      </c>
      <c r="C128" s="9" t="n">
        <v>1</v>
      </c>
      <c r="D128" s="10" t="n">
        <f aca="false">$B$1</f>
        <v>48</v>
      </c>
      <c r="E128" s="10" t="n">
        <v>48</v>
      </c>
      <c r="F128" s="10" t="n">
        <v>8</v>
      </c>
      <c r="G128" s="10" t="n">
        <f aca="false">E128-F128</f>
        <v>40</v>
      </c>
      <c r="H128" s="10" t="n">
        <f aca="false">$B$2</f>
        <v>48</v>
      </c>
      <c r="I128" s="9" t="n">
        <v>0</v>
      </c>
      <c r="J128" s="11" t="str">
        <f aca="false">IF(I128&gt;=3,"FLAG","")</f>
        <v/>
      </c>
      <c r="K128" s="12" t="s">
        <v>17</v>
      </c>
      <c r="L128" s="9"/>
    </row>
    <row r="129" customFormat="false" ht="15" hidden="false" customHeight="false" outlineLevel="0" collapsed="false">
      <c r="A129" s="5" t="s">
        <v>286</v>
      </c>
      <c r="B129" s="5" t="s">
        <v>287</v>
      </c>
      <c r="C129" s="5" t="n">
        <v>1</v>
      </c>
      <c r="D129" s="6" t="n">
        <f aca="false">$B$1</f>
        <v>48</v>
      </c>
      <c r="E129" s="6" t="n">
        <v>48</v>
      </c>
      <c r="F129" s="6" t="n">
        <v>16</v>
      </c>
      <c r="G129" s="6" t="n">
        <f aca="false">E129-F129</f>
        <v>32</v>
      </c>
      <c r="H129" s="6" t="n">
        <f aca="false">$B$2</f>
        <v>48</v>
      </c>
      <c r="I129" s="5" t="n">
        <v>2</v>
      </c>
      <c r="J129" s="7" t="str">
        <f aca="false">IF(I129&gt;=3,"FLAG","")</f>
        <v/>
      </c>
      <c r="K129" s="8" t="s">
        <v>17</v>
      </c>
      <c r="L129" s="5"/>
    </row>
    <row r="130" customFormat="false" ht="15" hidden="false" customHeight="false" outlineLevel="0" collapsed="false">
      <c r="A130" s="9" t="s">
        <v>288</v>
      </c>
      <c r="B130" s="9" t="s">
        <v>289</v>
      </c>
      <c r="C130" s="9" t="n">
        <v>1</v>
      </c>
      <c r="D130" s="10" t="n">
        <f aca="false">$B$1</f>
        <v>48</v>
      </c>
      <c r="E130" s="10" t="n">
        <v>48</v>
      </c>
      <c r="F130" s="10" t="n">
        <v>8</v>
      </c>
      <c r="G130" s="10" t="n">
        <f aca="false">E130-F130</f>
        <v>40</v>
      </c>
      <c r="H130" s="10" t="n">
        <f aca="false">$B$2</f>
        <v>48</v>
      </c>
      <c r="I130" s="9" t="n">
        <v>0</v>
      </c>
      <c r="J130" s="11" t="str">
        <f aca="false">IF(I130&gt;=3,"FLAG","")</f>
        <v/>
      </c>
      <c r="K130" s="12" t="s">
        <v>17</v>
      </c>
      <c r="L130" s="9"/>
    </row>
    <row r="131" customFormat="false" ht="15" hidden="false" customHeight="false" outlineLevel="0" collapsed="false">
      <c r="A131" s="5" t="s">
        <v>290</v>
      </c>
      <c r="B131" s="5" t="s">
        <v>291</v>
      </c>
      <c r="C131" s="5" t="n">
        <v>0.5</v>
      </c>
      <c r="D131" s="6" t="n">
        <f aca="false">$B$1</f>
        <v>48</v>
      </c>
      <c r="E131" s="6" t="n">
        <v>34.7</v>
      </c>
      <c r="F131" s="6" t="n">
        <v>24</v>
      </c>
      <c r="G131" s="6" t="n">
        <f aca="false">E131-F131</f>
        <v>10.7</v>
      </c>
      <c r="H131" s="6" t="n">
        <f aca="false">$B$2</f>
        <v>48</v>
      </c>
      <c r="I131" s="5" t="n">
        <v>0</v>
      </c>
      <c r="J131" s="7" t="str">
        <f aca="false">IF(I131&gt;=3,"FLAG","")</f>
        <v/>
      </c>
      <c r="K131" s="8" t="s">
        <v>17</v>
      </c>
      <c r="L131" s="5"/>
    </row>
    <row r="132" customFormat="false" ht="23.85" hidden="false" customHeight="false" outlineLevel="0" collapsed="false">
      <c r="A132" s="9" t="s">
        <v>292</v>
      </c>
      <c r="B132" s="9" t="s">
        <v>293</v>
      </c>
      <c r="C132" s="9" t="n">
        <v>1</v>
      </c>
      <c r="D132" s="10" t="n">
        <f aca="false">$B$1</f>
        <v>48</v>
      </c>
      <c r="E132" s="10" t="n">
        <v>48</v>
      </c>
      <c r="F132" s="10" t="n">
        <v>0</v>
      </c>
      <c r="G132" s="10" t="n">
        <f aca="false">E132-F132</f>
        <v>48</v>
      </c>
      <c r="H132" s="10" t="n">
        <f aca="false">$B$2</f>
        <v>48</v>
      </c>
      <c r="I132" s="9" t="n">
        <v>3</v>
      </c>
      <c r="J132" s="11" t="str">
        <f aca="false">IF(I132&gt;=3,"FLAG","")</f>
        <v>FLAG</v>
      </c>
      <c r="K132" s="12" t="s">
        <v>17</v>
      </c>
      <c r="L132" s="9" t="s">
        <v>228</v>
      </c>
    </row>
    <row r="133" customFormat="false" ht="15" hidden="false" customHeight="false" outlineLevel="0" collapsed="false">
      <c r="A133" s="5" t="s">
        <v>294</v>
      </c>
      <c r="B133" s="5" t="s">
        <v>295</v>
      </c>
      <c r="C133" s="5" t="n">
        <v>1</v>
      </c>
      <c r="D133" s="6" t="n">
        <f aca="false">$B$1</f>
        <v>48</v>
      </c>
      <c r="E133" s="6" t="n">
        <v>48</v>
      </c>
      <c r="F133" s="6" t="n">
        <v>0</v>
      </c>
      <c r="G133" s="6" t="n">
        <f aca="false">E133-F133</f>
        <v>48</v>
      </c>
      <c r="H133" s="6" t="n">
        <f aca="false">$B$2</f>
        <v>48</v>
      </c>
      <c r="I133" s="5" t="n">
        <v>0</v>
      </c>
      <c r="J133" s="7" t="str">
        <f aca="false">IF(I133&gt;=3,"FLAG","")</f>
        <v/>
      </c>
      <c r="K133" s="8" t="s">
        <v>17</v>
      </c>
      <c r="L133" s="5"/>
    </row>
    <row r="134" customFormat="false" ht="15" hidden="false" customHeight="false" outlineLevel="0" collapsed="false">
      <c r="A134" s="9" t="s">
        <v>296</v>
      </c>
      <c r="B134" s="9" t="s">
        <v>297</v>
      </c>
      <c r="C134" s="9" t="n">
        <v>1</v>
      </c>
      <c r="D134" s="10" t="n">
        <f aca="false">$B$1</f>
        <v>48</v>
      </c>
      <c r="E134" s="10" t="n">
        <v>48</v>
      </c>
      <c r="F134" s="10" t="n">
        <v>0</v>
      </c>
      <c r="G134" s="10" t="n">
        <f aca="false">E134-F134</f>
        <v>48</v>
      </c>
      <c r="H134" s="10" t="n">
        <f aca="false">$B$2</f>
        <v>48</v>
      </c>
      <c r="I134" s="9" t="n">
        <v>1</v>
      </c>
      <c r="J134" s="11" t="str">
        <f aca="false">IF(I134&gt;=3,"FLAG","")</f>
        <v/>
      </c>
      <c r="K134" s="12" t="s">
        <v>17</v>
      </c>
      <c r="L134" s="9"/>
    </row>
    <row r="135" customFormat="false" ht="15" hidden="false" customHeight="false" outlineLevel="0" collapsed="false">
      <c r="A135" s="5" t="s">
        <v>298</v>
      </c>
      <c r="B135" s="5" t="s">
        <v>299</v>
      </c>
      <c r="C135" s="5" t="n">
        <v>0.75</v>
      </c>
      <c r="D135" s="6" t="n">
        <f aca="false">$B$1</f>
        <v>48</v>
      </c>
      <c r="E135" s="6" t="n">
        <v>48</v>
      </c>
      <c r="F135" s="6" t="n">
        <v>0</v>
      </c>
      <c r="G135" s="6" t="n">
        <f aca="false">E135-F135</f>
        <v>48</v>
      </c>
      <c r="H135" s="6" t="n">
        <f aca="false">$B$2</f>
        <v>48</v>
      </c>
      <c r="I135" s="5" t="n">
        <v>0</v>
      </c>
      <c r="J135" s="7" t="str">
        <f aca="false">IF(I135&gt;=3,"FLAG","")</f>
        <v/>
      </c>
      <c r="K135" s="8" t="s">
        <v>17</v>
      </c>
      <c r="L135" s="5"/>
    </row>
    <row r="136" customFormat="false" ht="15" hidden="false" customHeight="false" outlineLevel="0" collapsed="false">
      <c r="A136" s="9" t="s">
        <v>300</v>
      </c>
      <c r="B136" s="9" t="s">
        <v>301</v>
      </c>
      <c r="C136" s="9" t="n">
        <v>1</v>
      </c>
      <c r="D136" s="10" t="n">
        <f aca="false">$B$1</f>
        <v>48</v>
      </c>
      <c r="E136" s="10" t="n">
        <v>48</v>
      </c>
      <c r="F136" s="10" t="n">
        <v>16</v>
      </c>
      <c r="G136" s="10" t="n">
        <f aca="false">E136-F136</f>
        <v>32</v>
      </c>
      <c r="H136" s="10" t="n">
        <f aca="false">$B$2</f>
        <v>48</v>
      </c>
      <c r="I136" s="9" t="n">
        <v>0</v>
      </c>
      <c r="J136" s="11" t="str">
        <f aca="false">IF(I136&gt;=3,"FLAG","")</f>
        <v/>
      </c>
      <c r="K136" s="12" t="s">
        <v>17</v>
      </c>
      <c r="L136" s="9"/>
    </row>
  </sheetData>
  <autoFilter ref="A5:L5"/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3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0" ySplit="1" topLeftCell="A2" activePane="bottomLeft" state="frozen"/>
      <selection pane="topLeft" activeCell="A1" activeCellId="0" sqref="A1"/>
      <selection pane="bottomLeft" activeCell="A1" activeCellId="0" sqref="A1"/>
    </sheetView>
  </sheetViews>
  <sheetFormatPr defaultColWidth="8.6796875" defaultRowHeight="15" customHeight="false" zeroHeight="false" outlineLevelRow="0" outlineLevelCol="0"/>
  <cols>
    <col collapsed="false" customWidth="true" hidden="false" outlineLevel="0" max="1" min="1" style="1" width="13"/>
    <col collapsed="false" customWidth="true" hidden="false" outlineLevel="0" max="2" min="2" style="1" width="22"/>
    <col collapsed="false" customWidth="true" hidden="false" outlineLevel="0" max="3" min="3" style="1" width="14"/>
    <col collapsed="false" customWidth="true" hidden="false" outlineLevel="0" max="4" min="4" style="1" width="12"/>
    <col collapsed="false" customWidth="true" hidden="false" outlineLevel="0" max="5" min="5" style="1" width="32"/>
    <col collapsed="false" customWidth="true" hidden="false" outlineLevel="0" max="6" min="6" style="1" width="24"/>
    <col collapsed="false" customWidth="true" hidden="false" outlineLevel="0" max="7" min="7" style="1" width="18"/>
    <col collapsed="false" customWidth="true" hidden="false" outlineLevel="0" max="8" min="8" style="1" width="16"/>
    <col collapsed="false" customWidth="true" hidden="false" outlineLevel="0" max="9" min="9" style="1" width="42"/>
  </cols>
  <sheetData>
    <row r="1" customFormat="false" ht="31.5" hidden="false" customHeight="true" outlineLevel="0" collapsed="false">
      <c r="A1" s="4" t="s">
        <v>4</v>
      </c>
      <c r="B1" s="4" t="s">
        <v>5</v>
      </c>
      <c r="C1" s="4" t="s">
        <v>302</v>
      </c>
      <c r="D1" s="4" t="s">
        <v>303</v>
      </c>
      <c r="E1" s="4" t="s">
        <v>304</v>
      </c>
      <c r="F1" s="4" t="s">
        <v>305</v>
      </c>
      <c r="G1" s="4" t="s">
        <v>306</v>
      </c>
      <c r="H1" s="4" t="s">
        <v>307</v>
      </c>
      <c r="I1" s="4" t="s">
        <v>14</v>
      </c>
    </row>
    <row r="2" customFormat="false" ht="23.25" hidden="false" customHeight="true" outlineLevel="0" collapsed="false">
      <c r="A2" s="5" t="s">
        <v>15</v>
      </c>
      <c r="B2" s="5" t="s">
        <v>16</v>
      </c>
      <c r="C2" s="8" t="s">
        <v>308</v>
      </c>
      <c r="D2" s="6" t="n">
        <v>8</v>
      </c>
      <c r="E2" s="5" t="s">
        <v>309</v>
      </c>
      <c r="F2" s="5"/>
      <c r="G2" s="5" t="s">
        <v>310</v>
      </c>
      <c r="H2" s="5" t="s">
        <v>311</v>
      </c>
      <c r="I2" s="5" t="s">
        <v>312</v>
      </c>
    </row>
    <row r="3" customFormat="false" ht="15" hidden="false" customHeight="true" outlineLevel="0" collapsed="false">
      <c r="A3" s="9" t="s">
        <v>18</v>
      </c>
      <c r="B3" s="9" t="s">
        <v>19</v>
      </c>
      <c r="C3" s="12" t="s">
        <v>313</v>
      </c>
      <c r="D3" s="10" t="n">
        <v>8</v>
      </c>
      <c r="E3" s="9" t="s">
        <v>314</v>
      </c>
      <c r="F3" s="9" t="s">
        <v>315</v>
      </c>
      <c r="G3" s="9" t="s">
        <v>310</v>
      </c>
      <c r="H3" s="9" t="s">
        <v>311</v>
      </c>
      <c r="I3" s="9" t="s">
        <v>316</v>
      </c>
    </row>
  </sheetData>
  <autoFilter ref="A1:I3"/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LibreOffice/26.2.2.2$Linux_AARCH64 LibreOffice_project/620$Build-2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2026-04-10T23:45:33Z</dcterms:created>
  <dc:creator>openpyxl</dc:creator>
  <dc:description/>
  <dc:language>en-US</dc:language>
  <cp:lastModifiedBy/>
  <dcterms:modified xsi:type="dcterms:W3CDTF">2026-04-11T00:07:33Z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