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songl/Desktop/Ridgeline/"/>
    </mc:Choice>
  </mc:AlternateContent>
  <xr:revisionPtr revIDLastSave="0" documentId="13_ncr:1_{917B5D8A-CB77-C944-AECF-7749BE3794E6}" xr6:coauthVersionLast="47" xr6:coauthVersionMax="47" xr10:uidLastSave="{00000000-0000-0000-0000-000000000000}"/>
  <bookViews>
    <workbookView xWindow="4680" yWindow="600" windowWidth="28320" windowHeight="16080" tabRatio="500" xr2:uid="{00000000-000D-0000-FFFF-FFFF00000000}"/>
  </bookViews>
  <sheets>
    <sheet name="FAMLI Log" sheetId="1" r:id="rId1"/>
  </sheets>
  <definedNames>
    <definedName name="_xlnm._FilterDatabase" localSheetId="0" hidden="1">'FAMLI Log'!$A$4:$P$4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L12" i="1"/>
  <c r="L11" i="1"/>
  <c r="L10" i="1"/>
  <c r="L9" i="1"/>
  <c r="L8" i="1"/>
  <c r="L7" i="1"/>
  <c r="L6" i="1"/>
  <c r="L5" i="1"/>
</calcChain>
</file>

<file path=xl/sharedStrings.xml><?xml version="1.0" encoding="utf-8"?>
<sst xmlns="http://schemas.openxmlformats.org/spreadsheetml/2006/main" count="169" uniqueCount="117">
  <si>
    <t>FAMLI Calendar-Year Cap (weeks)</t>
  </si>
  <si>
    <t>FAMLI Benefit Year</t>
  </si>
  <si>
    <t>January 1 – December 31</t>
  </si>
  <si>
    <t>Case ID (Ridgeline)</t>
  </si>
  <si>
    <t>Employee ID</t>
  </si>
  <si>
    <t>Employee Name</t>
  </si>
  <si>
    <t>FAMLI Claim ID (CDLE)</t>
  </si>
  <si>
    <t>Claim Start Date</t>
  </si>
  <si>
    <t>Claim End Date</t>
  </si>
  <si>
    <t>Claimed Reason Category</t>
  </si>
  <si>
    <t>Claim Status</t>
  </si>
  <si>
    <t>Concurrent FMLA? (Y/N)</t>
  </si>
  <si>
    <t>FAMLI Weeks Designated</t>
  </si>
  <si>
    <t>FAMLI Weeks Used</t>
  </si>
  <si>
    <t>FAMLI Weeks Remaining</t>
  </si>
  <si>
    <t>CDLE Employer Response Submitted?</t>
  </si>
  <si>
    <t>Response Submission Date</t>
  </si>
  <si>
    <t>famli_coordination_log Update Date</t>
  </si>
  <si>
    <t>Notes</t>
  </si>
  <si>
    <t>LC-2026-0098</t>
  </si>
  <si>
    <t>EMP-1042</t>
  </si>
  <si>
    <t>Priya Nambiar</t>
  </si>
  <si>
    <t>FAMLI-CO-2026-44821</t>
  </si>
  <si>
    <t>2026-03-05</t>
  </si>
  <si>
    <t>2026-03-19</t>
  </si>
  <si>
    <t>Employee own serious health condition</t>
  </si>
  <si>
    <t>Active</t>
  </si>
  <si>
    <t>Yes</t>
  </si>
  <si>
    <t>2026-03-06</t>
  </si>
  <si>
    <t>2026-04-10</t>
  </si>
  <si>
    <t>Concurrent FMLA/FAMLI; employer response submitted to CDLE</t>
  </si>
  <si>
    <t>LC-2026-0112</t>
  </si>
  <si>
    <t>EMP-1001</t>
  </si>
  <si>
    <t>Jordan Rivera</t>
  </si>
  <si>
    <t>FAMLI-CO-2026-51003</t>
  </si>
  <si>
    <t>2026-04-01</t>
  </si>
  <si>
    <t>Family member serious health condition</t>
  </si>
  <si>
    <t>No</t>
  </si>
  <si>
    <t>FAMLI-only claim; FMLA eligibility confirmed separately</t>
  </si>
  <si>
    <t>LC-2024-0067</t>
  </si>
  <si>
    <t>EMP-1106</t>
  </si>
  <si>
    <t>Simone Dupont</t>
  </si>
  <si>
    <t>FAMLI-CO-2024-88201</t>
  </si>
  <si>
    <t>2024-06-10</t>
  </si>
  <si>
    <t>2024-09-02</t>
  </si>
  <si>
    <t>Closed</t>
  </si>
  <si>
    <t>2024-06-11</t>
  </si>
  <si>
    <t>2024-09-05</t>
  </si>
  <si>
    <t>Parental leave; fully exhausted 12-week FAMLI cap</t>
  </si>
  <si>
    <t>LC-2025-0051</t>
  </si>
  <si>
    <t>EMP-1117</t>
  </si>
  <si>
    <t>Teresa Vang</t>
  </si>
  <si>
    <t>FAMLI-CO-2025-30417</t>
  </si>
  <si>
    <t>2025-07-07</t>
  </si>
  <si>
    <t>2025-09-26</t>
  </si>
  <si>
    <t>2025-07-08</t>
  </si>
  <si>
    <t>2025-10-01</t>
  </si>
  <si>
    <t>Concurrent FMLA/FAMLI; fully closed</t>
  </si>
  <si>
    <t>LC-2025-0063</t>
  </si>
  <si>
    <t>EMP-1119</t>
  </si>
  <si>
    <t>Priscilla Osei</t>
  </si>
  <si>
    <t>FAMLI-CO-2025-61744</t>
  </si>
  <si>
    <t>2025-09-15</t>
  </si>
  <si>
    <t>2025-12-05</t>
  </si>
  <si>
    <t>2025-09-16</t>
  </si>
  <si>
    <t>2025-12-08</t>
  </si>
  <si>
    <t>LC-2026-0082</t>
  </si>
  <si>
    <t>FAMLI-CO-2026-17033</t>
  </si>
  <si>
    <t>Active claim; employer response submitted to CDLE</t>
  </si>
  <si>
    <t>LC-2024-0007</t>
  </si>
  <si>
    <t>EMP-1140</t>
  </si>
  <si>
    <t>Harriet Bloom</t>
  </si>
  <si>
    <t>FAMLI-CO-2024-29311</t>
  </si>
  <si>
    <t>2024-01-29</t>
  </si>
  <si>
    <t>2024-04-19</t>
  </si>
  <si>
    <t>2024-01-30</t>
  </si>
  <si>
    <t>2024-04-22</t>
  </si>
  <si>
    <t>Parental leave; fully exhausted 12-week cap</t>
  </si>
  <si>
    <t>LC-2025-0043</t>
  </si>
  <si>
    <t>EMP-1171</t>
  </si>
  <si>
    <t>Miriam Holloway</t>
  </si>
  <si>
    <t>FAMLI-CO-2025-54890</t>
  </si>
  <si>
    <t>2025-05-12</t>
  </si>
  <si>
    <t>2025-08-01</t>
  </si>
  <si>
    <t>2025-05-13</t>
  </si>
  <si>
    <t>2025-08-04</t>
  </si>
  <si>
    <t>Fully exhausted; closed</t>
  </si>
  <si>
    <t>LC-2026-0086</t>
  </si>
  <si>
    <t>FAMLI-CO-2026-22748</t>
  </si>
  <si>
    <t>2026-04-07</t>
  </si>
  <si>
    <t>Active; employer response submitted</t>
  </si>
  <si>
    <t>LC-2024-0088</t>
  </si>
  <si>
    <t>EMP-1192</t>
  </si>
  <si>
    <t>Mei-Ling Zhou</t>
  </si>
  <si>
    <t>FAMLI-CO-2024-99104</t>
  </si>
  <si>
    <t>2024-08-12</t>
  </si>
  <si>
    <t>2024-11-01</t>
  </si>
  <si>
    <t>Parental leave - birth</t>
  </si>
  <si>
    <t>2024-08-13</t>
  </si>
  <si>
    <t>2024-11-05</t>
  </si>
  <si>
    <t>Fully exhausted 12-week FAMLI cap</t>
  </si>
  <si>
    <t>LC-2025-0029</t>
  </si>
  <si>
    <t>EMP-1189</t>
  </si>
  <si>
    <t>Solomon Park</t>
  </si>
  <si>
    <t>FAMLI-CO-2025-14482</t>
  </si>
  <si>
    <t>2025-04-07</t>
  </si>
  <si>
    <t>2025-06-27</t>
  </si>
  <si>
    <t>2025-04-08</t>
  </si>
  <si>
    <t>2025-07-02</t>
  </si>
  <si>
    <t>LC-2026-0023</t>
  </si>
  <si>
    <t>EMP-1204</t>
  </si>
  <si>
    <t>Rosie Chang</t>
  </si>
  <si>
    <t>FAMLI-CO-2026-29817</t>
  </si>
  <si>
    <t>2026-02-17</t>
  </si>
  <si>
    <t>2026-02-18</t>
  </si>
  <si>
    <t>Pending - Awaiting CDLE Approval</t>
  </si>
  <si>
    <t>Parental leave - birth (second child)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</si>
</sst>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"/>
  </numFmts>
  <fonts count="5" x14ac:knownFonts="1">
    <font>
      <sz val="11"/>
      <color theme="1"/>
      <name val="Calibri"/>
      <family val="2"/>
      <charset val="1"/>
    </font>
    <font>
      <b/>
      <sz val="9"/>
      <color rgb="FF7F7F7F"/>
      <name val="Arial"/>
      <family val="2"/>
    </font>
    <font>
      <sz val="9"/>
      <color rgb="FF0000FF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DCE6F1"/>
        <bgColor rgb="FFCC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zoomScaleNormal="100" workbookViewId="0">
      <pane ySplit="4" topLeftCell="A5" activePane="bottomLeft" state="frozen"/>
      <selection pane="bottomLeft" activeCell="J19" sqref="J19"/>
    </sheetView>
  </sheetViews>
  <sheetFormatPr baseColWidth="10" defaultColWidth="8.6640625" defaultRowHeight="15" x14ac:dyDescent="0.2"/>
  <cols>
    <col min="1" max="1" width="16" customWidth="1"/>
    <col min="2" max="2" width="18.6640625" bestFit="1" customWidth="1"/>
    <col min="3" max="3" width="22" customWidth="1"/>
    <col min="4" max="4" width="24" customWidth="1"/>
    <col min="5" max="6" width="14" customWidth="1"/>
    <col min="7" max="7" width="34" customWidth="1"/>
    <col min="8" max="8" width="30" customWidth="1"/>
    <col min="9" max="9" width="18" customWidth="1"/>
    <col min="10" max="10" width="20" customWidth="1"/>
    <col min="11" max="11" width="18" customWidth="1"/>
    <col min="12" max="12" width="20" customWidth="1"/>
    <col min="13" max="13" width="26" customWidth="1"/>
    <col min="14" max="14" width="22" customWidth="1"/>
    <col min="15" max="15" width="26" customWidth="1"/>
    <col min="16" max="16" width="40" customWidth="1"/>
  </cols>
  <sheetData>
    <row r="1" spans="1:16" ht="31.5" customHeight="1" x14ac:dyDescent="0.2">
      <c r="A1" s="1" t="s">
        <v>0</v>
      </c>
      <c r="B1" s="2">
        <v>12</v>
      </c>
    </row>
    <row r="2" spans="1:16" ht="15" customHeight="1" x14ac:dyDescent="0.2">
      <c r="A2" s="1" t="s">
        <v>1</v>
      </c>
      <c r="B2" s="2" t="s">
        <v>2</v>
      </c>
    </row>
    <row r="4" spans="1:16" ht="36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18</v>
      </c>
    </row>
    <row r="5" spans="1:16" ht="23.25" customHeight="1" x14ac:dyDescent="0.2">
      <c r="A5" s="4" t="s">
        <v>19</v>
      </c>
      <c r="B5" s="4" t="s">
        <v>20</v>
      </c>
      <c r="C5" s="4" t="s">
        <v>21</v>
      </c>
      <c r="D5" s="4" t="s">
        <v>22</v>
      </c>
      <c r="E5" s="5" t="s">
        <v>23</v>
      </c>
      <c r="F5" s="5" t="s">
        <v>24</v>
      </c>
      <c r="G5" s="4" t="s">
        <v>25</v>
      </c>
      <c r="H5" s="4" t="s">
        <v>26</v>
      </c>
      <c r="I5" s="4" t="s">
        <v>27</v>
      </c>
      <c r="J5" s="6">
        <v>6</v>
      </c>
      <c r="K5" s="6">
        <v>2</v>
      </c>
      <c r="L5" s="6">
        <f>J5-K5</f>
        <v>4</v>
      </c>
      <c r="M5" s="4" t="s">
        <v>27</v>
      </c>
      <c r="N5" s="5" t="s">
        <v>28</v>
      </c>
      <c r="O5" s="5" t="s">
        <v>29</v>
      </c>
      <c r="P5" s="4" t="s">
        <v>30</v>
      </c>
    </row>
    <row r="6" spans="1:16" ht="23.25" customHeight="1" x14ac:dyDescent="0.2">
      <c r="A6" s="7" t="s">
        <v>31</v>
      </c>
      <c r="B6" s="7" t="s">
        <v>32</v>
      </c>
      <c r="C6" s="7" t="s">
        <v>33</v>
      </c>
      <c r="D6" s="7" t="s">
        <v>34</v>
      </c>
      <c r="E6" s="8" t="s">
        <v>35</v>
      </c>
      <c r="F6" s="8"/>
      <c r="G6" s="7" t="s">
        <v>36</v>
      </c>
      <c r="H6" s="7" t="s">
        <v>115</v>
      </c>
      <c r="I6" s="7" t="s">
        <v>37</v>
      </c>
      <c r="J6" s="9"/>
      <c r="K6" s="9">
        <v>0</v>
      </c>
      <c r="L6" s="9" t="str">
        <f>IF(J6="","",J6-K6)</f>
        <v/>
      </c>
      <c r="M6" s="7" t="s">
        <v>37</v>
      </c>
      <c r="N6" s="8"/>
      <c r="O6" s="8" t="s">
        <v>29</v>
      </c>
      <c r="P6" s="7" t="s">
        <v>38</v>
      </c>
    </row>
    <row r="7" spans="1:16" ht="23.25" customHeight="1" x14ac:dyDescent="0.2">
      <c r="A7" s="4" t="s">
        <v>39</v>
      </c>
      <c r="B7" s="4" t="s">
        <v>40</v>
      </c>
      <c r="C7" s="4" t="s">
        <v>41</v>
      </c>
      <c r="D7" s="4" t="s">
        <v>42</v>
      </c>
      <c r="E7" s="5" t="s">
        <v>43</v>
      </c>
      <c r="F7" s="5" t="s">
        <v>44</v>
      </c>
      <c r="G7" s="4" t="s">
        <v>97</v>
      </c>
      <c r="H7" s="4" t="s">
        <v>45</v>
      </c>
      <c r="I7" s="4" t="s">
        <v>27</v>
      </c>
      <c r="J7" s="6">
        <v>12</v>
      </c>
      <c r="K7" s="6">
        <v>12</v>
      </c>
      <c r="L7" s="6">
        <f t="shared" ref="L7:L16" si="0">J7-K7</f>
        <v>0</v>
      </c>
      <c r="M7" s="4" t="s">
        <v>27</v>
      </c>
      <c r="N7" s="5" t="s">
        <v>46</v>
      </c>
      <c r="O7" s="5" t="s">
        <v>47</v>
      </c>
      <c r="P7" s="4" t="s">
        <v>48</v>
      </c>
    </row>
    <row r="8" spans="1:16" ht="15" customHeight="1" x14ac:dyDescent="0.2">
      <c r="A8" s="7" t="s">
        <v>49</v>
      </c>
      <c r="B8" s="7" t="s">
        <v>50</v>
      </c>
      <c r="C8" s="7" t="s">
        <v>51</v>
      </c>
      <c r="D8" s="7" t="s">
        <v>52</v>
      </c>
      <c r="E8" s="8" t="s">
        <v>53</v>
      </c>
      <c r="F8" s="8" t="s">
        <v>54</v>
      </c>
      <c r="G8" s="7" t="s">
        <v>36</v>
      </c>
      <c r="H8" s="7" t="s">
        <v>45</v>
      </c>
      <c r="I8" s="7" t="s">
        <v>27</v>
      </c>
      <c r="J8" s="9">
        <v>12</v>
      </c>
      <c r="K8" s="9">
        <v>12</v>
      </c>
      <c r="L8" s="9">
        <f t="shared" si="0"/>
        <v>0</v>
      </c>
      <c r="M8" s="7" t="s">
        <v>27</v>
      </c>
      <c r="N8" s="8" t="s">
        <v>55</v>
      </c>
      <c r="O8" s="8" t="s">
        <v>56</v>
      </c>
      <c r="P8" s="7" t="s">
        <v>57</v>
      </c>
    </row>
    <row r="9" spans="1:16" ht="15" customHeight="1" x14ac:dyDescent="0.2">
      <c r="A9" s="4" t="s">
        <v>58</v>
      </c>
      <c r="B9" s="4" t="s">
        <v>59</v>
      </c>
      <c r="C9" s="4" t="s">
        <v>60</v>
      </c>
      <c r="D9" s="4" t="s">
        <v>61</v>
      </c>
      <c r="E9" s="5" t="s">
        <v>62</v>
      </c>
      <c r="F9" s="5" t="s">
        <v>63</v>
      </c>
      <c r="G9" s="4" t="s">
        <v>97</v>
      </c>
      <c r="H9" s="4" t="s">
        <v>45</v>
      </c>
      <c r="I9" s="4" t="s">
        <v>27</v>
      </c>
      <c r="J9" s="6">
        <v>12</v>
      </c>
      <c r="K9" s="6">
        <v>12</v>
      </c>
      <c r="L9" s="6">
        <f t="shared" si="0"/>
        <v>0</v>
      </c>
      <c r="M9" s="4" t="s">
        <v>27</v>
      </c>
      <c r="N9" s="5" t="s">
        <v>64</v>
      </c>
      <c r="O9" s="5" t="s">
        <v>65</v>
      </c>
      <c r="P9" s="4" t="s">
        <v>57</v>
      </c>
    </row>
    <row r="10" spans="1:16" ht="23.25" customHeight="1" x14ac:dyDescent="0.2">
      <c r="A10" s="7" t="s">
        <v>66</v>
      </c>
      <c r="B10" s="7" t="s">
        <v>40</v>
      </c>
      <c r="C10" s="7" t="s">
        <v>41</v>
      </c>
      <c r="D10" s="7" t="s">
        <v>67</v>
      </c>
      <c r="E10" s="8">
        <v>46120</v>
      </c>
      <c r="F10" s="8"/>
      <c r="G10" s="7" t="s">
        <v>116</v>
      </c>
      <c r="H10" s="7" t="s">
        <v>26</v>
      </c>
      <c r="I10" s="7" t="s">
        <v>27</v>
      </c>
      <c r="J10" s="9">
        <v>12</v>
      </c>
      <c r="K10" s="9">
        <v>0</v>
      </c>
      <c r="L10" s="9">
        <f t="shared" si="0"/>
        <v>12</v>
      </c>
      <c r="M10" s="7" t="s">
        <v>27</v>
      </c>
      <c r="N10" s="8" t="s">
        <v>29</v>
      </c>
      <c r="O10" s="8" t="s">
        <v>29</v>
      </c>
      <c r="P10" s="7" t="s">
        <v>68</v>
      </c>
    </row>
    <row r="11" spans="1:16" ht="15" customHeight="1" x14ac:dyDescent="0.2">
      <c r="A11" s="4" t="s">
        <v>69</v>
      </c>
      <c r="B11" s="4" t="s">
        <v>70</v>
      </c>
      <c r="C11" s="4" t="s">
        <v>71</v>
      </c>
      <c r="D11" s="4" t="s">
        <v>72</v>
      </c>
      <c r="E11" s="5" t="s">
        <v>73</v>
      </c>
      <c r="F11" s="5" t="s">
        <v>74</v>
      </c>
      <c r="G11" s="4" t="s">
        <v>97</v>
      </c>
      <c r="H11" s="4" t="s">
        <v>45</v>
      </c>
      <c r="I11" s="4" t="s">
        <v>27</v>
      </c>
      <c r="J11" s="6">
        <v>12</v>
      </c>
      <c r="K11" s="6">
        <v>12</v>
      </c>
      <c r="L11" s="6">
        <f t="shared" si="0"/>
        <v>0</v>
      </c>
      <c r="M11" s="4" t="s">
        <v>27</v>
      </c>
      <c r="N11" s="5" t="s">
        <v>75</v>
      </c>
      <c r="O11" s="5" t="s">
        <v>76</v>
      </c>
      <c r="P11" s="4" t="s">
        <v>77</v>
      </c>
    </row>
    <row r="12" spans="1:16" ht="15" customHeight="1" x14ac:dyDescent="0.2">
      <c r="A12" s="7" t="s">
        <v>78</v>
      </c>
      <c r="B12" s="7" t="s">
        <v>79</v>
      </c>
      <c r="C12" s="7" t="s">
        <v>80</v>
      </c>
      <c r="D12" s="7" t="s">
        <v>81</v>
      </c>
      <c r="E12" s="8" t="s">
        <v>82</v>
      </c>
      <c r="F12" s="8" t="s">
        <v>83</v>
      </c>
      <c r="G12" s="7" t="s">
        <v>97</v>
      </c>
      <c r="H12" s="7" t="s">
        <v>45</v>
      </c>
      <c r="I12" s="7" t="s">
        <v>27</v>
      </c>
      <c r="J12" s="9">
        <v>12</v>
      </c>
      <c r="K12" s="9">
        <v>12</v>
      </c>
      <c r="L12" s="9">
        <f t="shared" si="0"/>
        <v>0</v>
      </c>
      <c r="M12" s="7" t="s">
        <v>27</v>
      </c>
      <c r="N12" s="8" t="s">
        <v>84</v>
      </c>
      <c r="O12" s="8" t="s">
        <v>85</v>
      </c>
      <c r="P12" s="7" t="s">
        <v>86</v>
      </c>
    </row>
    <row r="13" spans="1:16" ht="15" customHeight="1" x14ac:dyDescent="0.2">
      <c r="A13" s="4" t="s">
        <v>87</v>
      </c>
      <c r="B13" s="4" t="s">
        <v>79</v>
      </c>
      <c r="C13" s="4" t="s">
        <v>80</v>
      </c>
      <c r="D13" s="4" t="s">
        <v>88</v>
      </c>
      <c r="E13" s="5" t="s">
        <v>89</v>
      </c>
      <c r="F13" s="5"/>
      <c r="G13" s="4" t="s">
        <v>116</v>
      </c>
      <c r="H13" s="4" t="s">
        <v>26</v>
      </c>
      <c r="I13" s="4" t="s">
        <v>27</v>
      </c>
      <c r="J13" s="6">
        <v>12</v>
      </c>
      <c r="K13" s="6">
        <v>0</v>
      </c>
      <c r="L13" s="6">
        <f t="shared" si="0"/>
        <v>12</v>
      </c>
      <c r="M13" s="4" t="s">
        <v>27</v>
      </c>
      <c r="N13" s="5" t="s">
        <v>89</v>
      </c>
      <c r="O13" s="5" t="s">
        <v>29</v>
      </c>
      <c r="P13" s="4" t="s">
        <v>90</v>
      </c>
    </row>
    <row r="14" spans="1:16" x14ac:dyDescent="0.2">
      <c r="A14" s="7" t="s">
        <v>91</v>
      </c>
      <c r="B14" s="7" t="s">
        <v>92</v>
      </c>
      <c r="C14" s="7" t="s">
        <v>93</v>
      </c>
      <c r="D14" s="7" t="s">
        <v>94</v>
      </c>
      <c r="E14" s="8" t="s">
        <v>95</v>
      </c>
      <c r="F14" s="8" t="s">
        <v>96</v>
      </c>
      <c r="G14" s="7" t="s">
        <v>97</v>
      </c>
      <c r="H14" s="7" t="s">
        <v>45</v>
      </c>
      <c r="I14" s="7" t="s">
        <v>27</v>
      </c>
      <c r="J14" s="9">
        <v>12</v>
      </c>
      <c r="K14" s="9">
        <v>12</v>
      </c>
      <c r="L14" s="9">
        <f t="shared" si="0"/>
        <v>0</v>
      </c>
      <c r="M14" s="7" t="s">
        <v>27</v>
      </c>
      <c r="N14" s="8" t="s">
        <v>98</v>
      </c>
      <c r="O14" s="8" t="s">
        <v>99</v>
      </c>
      <c r="P14" s="7" t="s">
        <v>100</v>
      </c>
    </row>
    <row r="15" spans="1:16" x14ac:dyDescent="0.2">
      <c r="A15" s="4" t="s">
        <v>101</v>
      </c>
      <c r="B15" s="4" t="s">
        <v>102</v>
      </c>
      <c r="C15" s="4" t="s">
        <v>103</v>
      </c>
      <c r="D15" s="4" t="s">
        <v>104</v>
      </c>
      <c r="E15" s="5" t="s">
        <v>105</v>
      </c>
      <c r="F15" s="5" t="s">
        <v>106</v>
      </c>
      <c r="G15" s="4" t="s">
        <v>97</v>
      </c>
      <c r="H15" s="4" t="s">
        <v>45</v>
      </c>
      <c r="I15" s="4" t="s">
        <v>27</v>
      </c>
      <c r="J15" s="6">
        <v>12</v>
      </c>
      <c r="K15" s="6">
        <v>12</v>
      </c>
      <c r="L15" s="6">
        <f t="shared" si="0"/>
        <v>0</v>
      </c>
      <c r="M15" s="4" t="s">
        <v>27</v>
      </c>
      <c r="N15" s="5" t="s">
        <v>107</v>
      </c>
      <c r="O15" s="5" t="s">
        <v>108</v>
      </c>
      <c r="P15" s="4" t="s">
        <v>100</v>
      </c>
    </row>
    <row r="16" spans="1:16" x14ac:dyDescent="0.2">
      <c r="A16" s="7" t="s">
        <v>109</v>
      </c>
      <c r="B16" s="7" t="s">
        <v>110</v>
      </c>
      <c r="C16" s="7" t="s">
        <v>111</v>
      </c>
      <c r="D16" s="7" t="s">
        <v>112</v>
      </c>
      <c r="E16" s="8" t="s">
        <v>113</v>
      </c>
      <c r="F16" s="8"/>
      <c r="G16" s="7" t="s">
        <v>97</v>
      </c>
      <c r="H16" s="7" t="s">
        <v>26</v>
      </c>
      <c r="I16" s="7" t="s">
        <v>27</v>
      </c>
      <c r="J16" s="9">
        <v>12</v>
      </c>
      <c r="K16" s="9">
        <v>0</v>
      </c>
      <c r="L16" s="9">
        <f t="shared" si="0"/>
        <v>12</v>
      </c>
      <c r="M16" s="7" t="s">
        <v>27</v>
      </c>
      <c r="N16" s="8" t="s">
        <v>114</v>
      </c>
      <c r="O16" s="8" t="s">
        <v>29</v>
      </c>
      <c r="P16" s="7" t="s">
        <v>90</v>
      </c>
    </row>
  </sheetData>
  <autoFilter ref="A4:P4" xr:uid="{00000000-0009-0000-0000-000000000000}"/>
  <dataValidations count="1">
    <dataValidation type="list" allowBlank="1" sqref="H5:H1006" xr:uid="{00000000-0002-0000-0000-000000000000}">
      <formula1>"Active,Pending — Awaiting CDLE Approval,Approved,Denied,Closed,Withdrawn"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FAMLI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Song Lee</cp:lastModifiedBy>
  <cp:revision>0</cp:revision>
  <dcterms:created xsi:type="dcterms:W3CDTF">2026-04-10T23:45:33Z</dcterms:created>
  <dcterms:modified xsi:type="dcterms:W3CDTF">2026-04-11T07:08:07Z</dcterms:modified>
  <dc:language>en-US</dc:language>
</cp:coreProperties>
</file>