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nk Reconcili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.00"/>
  </numFmts>
  <fonts count="7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b val="1"/>
      <sz val="12"/>
    </font>
    <font>
      <name val="Arial"/>
      <sz val="11"/>
    </font>
    <font>
      <name val="Arial"/>
      <b val="1"/>
      <sz val="11"/>
    </font>
    <font>
      <name val="Arial"/>
      <b val="1"/>
      <color rgb="00FF0000"/>
      <sz val="11"/>
    </font>
    <font>
      <name val="Arial"/>
      <i val="1"/>
      <sz val="10"/>
    </font>
  </fonts>
  <fills count="4">
    <fill>
      <patternFill/>
    </fill>
    <fill>
      <patternFill patternType="gray125"/>
    </fill>
    <fill>
      <patternFill patternType="solid">
        <fgColor rgb="00E8E8E8"/>
      </patternFill>
    </fill>
    <fill>
      <patternFill patternType="solid">
        <fgColor rgb="00D5E8F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2" fillId="2" borderId="0" pivotButton="0" quotePrefix="0" xfId="0"/>
    <xf numFmtId="0" fontId="0" fillId="2" borderId="0" pivotButton="0" quotePrefix="0" xfId="0"/>
    <xf numFmtId="0" fontId="4" fillId="3" borderId="1" applyAlignment="1" pivotButton="0" quotePrefix="0" xfId="0">
      <alignment horizontal="center"/>
    </xf>
    <xf numFmtId="0" fontId="4" fillId="0" borderId="1" pivotButton="0" quotePrefix="0" xfId="0"/>
    <xf numFmtId="0" fontId="3" fillId="0" borderId="1" pivotButton="0" quotePrefix="0" xfId="0"/>
    <xf numFmtId="164" fontId="3" fillId="0" borderId="1" pivotButton="0" quotePrefix="0" xfId="0"/>
    <xf numFmtId="0" fontId="0" fillId="0" borderId="1" pivotButton="0" quotePrefix="0" xfId="0"/>
    <xf numFmtId="164" fontId="4" fillId="0" borderId="1" pivotButton="0" quotePrefix="0" xfId="0"/>
    <xf numFmtId="164" fontId="0" fillId="0" borderId="1" pivotButton="0" quotePrefix="0" xfId="0"/>
    <xf numFmtId="164" fontId="5" fillId="0" borderId="1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/>
  <cols>
    <col width="48" customWidth="1" min="1" max="1"/>
    <col width="18" customWidth="1" min="2" max="2"/>
    <col width="14" customWidth="1" min="3" max="3"/>
    <col width="16" customWidth="1" min="4" max="4"/>
  </cols>
  <sheetData>
    <row r="1">
      <c r="A1" s="1" t="inlineStr">
        <is>
          <t>SUNSHINE &amp; SET AUTOMOTIVE — BANK RECONCILIATION</t>
        </is>
      </c>
    </row>
    <row r="2">
      <c r="A2" s="2" t="inlineStr">
        <is>
          <t>Month Ending: March 31, 2026</t>
        </is>
      </c>
    </row>
    <row r="3">
      <c r="A3" s="3" t="inlineStr">
        <is>
          <t>Account: Operating Account — First National Bank of Orlando</t>
        </is>
      </c>
    </row>
    <row r="4">
      <c r="A4" s="3" t="inlineStr">
        <is>
          <t>Prepared by: Renee Lawson  |  Reviewed by: Marcus Hale</t>
        </is>
      </c>
    </row>
    <row r="5"/>
    <row r="6">
      <c r="A6" s="4" t="inlineStr">
        <is>
          <t>BANK SIDE RECONCILIATION</t>
        </is>
      </c>
      <c r="B6" s="5" t="n"/>
      <c r="C6" s="5" t="n"/>
      <c r="D6" s="5" t="n"/>
    </row>
    <row r="7">
      <c r="A7" s="6" t="inlineStr">
        <is>
          <t>Item</t>
        </is>
      </c>
      <c r="B7" s="6" t="inlineStr">
        <is>
          <t>Reference</t>
        </is>
      </c>
      <c r="C7" s="6" t="inlineStr">
        <is>
          <t>Date</t>
        </is>
      </c>
      <c r="D7" s="6" t="inlineStr">
        <is>
          <t>Amount</t>
        </is>
      </c>
    </row>
    <row r="8">
      <c r="A8" s="7" t="inlineStr">
        <is>
          <t>Bank Statement Ending Balance</t>
        </is>
      </c>
      <c r="B8" s="8" t="inlineStr">
        <is>
          <t>Stmt 03/31</t>
        </is>
      </c>
      <c r="C8" s="8" t="inlineStr">
        <is>
          <t>03/31/2026</t>
        </is>
      </c>
      <c r="D8" s="9" t="n">
        <v>487250</v>
      </c>
    </row>
    <row r="9">
      <c r="A9" s="8" t="inlineStr"/>
      <c r="B9" s="8" t="inlineStr"/>
      <c r="C9" s="8" t="inlineStr"/>
      <c r="D9" s="10" t="n"/>
    </row>
    <row r="10">
      <c r="A10" s="8" t="inlineStr">
        <is>
          <t>Add: Deposits in Transit</t>
        </is>
      </c>
      <c r="B10" s="8" t="inlineStr"/>
      <c r="C10" s="8" t="inlineStr"/>
      <c r="D10" s="10" t="n"/>
    </row>
    <row r="11">
      <c r="A11" s="8" t="inlineStr">
        <is>
          <t xml:space="preserve">  Deposit - 03/30 receipts</t>
        </is>
      </c>
      <c r="B11" s="8" t="inlineStr">
        <is>
          <t>DEP-033026</t>
        </is>
      </c>
      <c r="C11" s="8" t="inlineStr">
        <is>
          <t>03/30/2026</t>
        </is>
      </c>
      <c r="D11" s="9" t="n">
        <v>12480</v>
      </c>
    </row>
    <row r="12">
      <c r="A12" s="8" t="inlineStr">
        <is>
          <t xml:space="preserve">  Deposit - 03/31 receipts</t>
        </is>
      </c>
      <c r="B12" s="8" t="inlineStr">
        <is>
          <t>DEP-033126</t>
        </is>
      </c>
      <c r="C12" s="8" t="inlineStr">
        <is>
          <t>03/31/2026</t>
        </is>
      </c>
      <c r="D12" s="9" t="n">
        <v>8750</v>
      </c>
    </row>
    <row r="13">
      <c r="A13" s="7" t="inlineStr">
        <is>
          <t>Total Deposits in Transit</t>
        </is>
      </c>
      <c r="B13" s="8" t="inlineStr"/>
      <c r="C13" s="8" t="inlineStr"/>
      <c r="D13" s="11">
        <f>SUM(D11:D12)</f>
        <v/>
      </c>
    </row>
    <row r="14">
      <c r="A14" s="8" t="inlineStr"/>
      <c r="B14" s="8" t="inlineStr"/>
      <c r="C14" s="8" t="inlineStr"/>
      <c r="D14" s="10" t="n"/>
    </row>
    <row r="15">
      <c r="A15" s="8" t="inlineStr">
        <is>
          <t>Less: Outstanding Checks</t>
        </is>
      </c>
      <c r="B15" s="8" t="inlineStr"/>
      <c r="C15" s="8" t="inlineStr"/>
      <c r="D15" s="10" t="n"/>
    </row>
    <row r="16">
      <c r="A16" s="8" t="inlineStr">
        <is>
          <t xml:space="preserve">  Check #10247 - Orlando Auto Parts</t>
        </is>
      </c>
      <c r="B16" s="8" t="inlineStr">
        <is>
          <t>CHK-10247</t>
        </is>
      </c>
      <c r="C16" s="8" t="inlineStr">
        <is>
          <t>03/22/2026</t>
        </is>
      </c>
      <c r="D16" s="9" t="n">
        <v>-6200</v>
      </c>
    </row>
    <row r="17">
      <c r="A17" s="8" t="inlineStr">
        <is>
          <t xml:space="preserve">  Check #10255 - Elite Detail Services</t>
        </is>
      </c>
      <c r="B17" s="8" t="inlineStr">
        <is>
          <t>CHK-10255</t>
        </is>
      </c>
      <c r="C17" s="8" t="inlineStr">
        <is>
          <t>03/28/2026</t>
        </is>
      </c>
      <c r="D17" s="9" t="n">
        <v>-1250</v>
      </c>
    </row>
    <row r="18">
      <c r="A18" s="8" t="inlineStr">
        <is>
          <t xml:space="preserve">  Check #10258 - Central FL Tire &amp; Wheel</t>
        </is>
      </c>
      <c r="B18" s="8" t="inlineStr">
        <is>
          <t>CHK-10258</t>
        </is>
      </c>
      <c r="C18" s="8" t="inlineStr">
        <is>
          <t>03/29/2026</t>
        </is>
      </c>
      <c r="D18" s="9" t="n">
        <v>-2480</v>
      </c>
    </row>
    <row r="19">
      <c r="A19" s="8" t="inlineStr">
        <is>
          <t xml:space="preserve">  Check #10260 - Customer Refund (Deal 4493)</t>
        </is>
      </c>
      <c r="B19" s="8" t="inlineStr">
        <is>
          <t>CHK-10260</t>
        </is>
      </c>
      <c r="C19" s="8" t="inlineStr">
        <is>
          <t>03/31/2026</t>
        </is>
      </c>
      <c r="D19" s="9" t="n">
        <v>-850</v>
      </c>
    </row>
    <row r="20">
      <c r="A20" s="7" t="inlineStr">
        <is>
          <t>Total Outstanding Checks</t>
        </is>
      </c>
      <c r="B20" s="8" t="inlineStr"/>
      <c r="C20" s="8" t="inlineStr"/>
      <c r="D20" s="11">
        <f>SUM(D15:D19)</f>
        <v/>
      </c>
    </row>
    <row r="21">
      <c r="A21" s="8" t="inlineStr"/>
      <c r="B21" s="8" t="inlineStr"/>
      <c r="C21" s="8" t="inlineStr"/>
      <c r="D21" s="10" t="n"/>
    </row>
    <row r="22">
      <c r="A22" s="7" t="inlineStr">
        <is>
          <t>Adjusted Bank Balance</t>
        </is>
      </c>
      <c r="B22" s="8" t="inlineStr"/>
      <c r="C22" s="8" t="inlineStr">
        <is>
          <t>03/31/2026</t>
        </is>
      </c>
      <c r="D22" s="11">
        <f>D8+D13+D21</f>
        <v/>
      </c>
    </row>
    <row r="23"/>
    <row r="24">
      <c r="A24" s="4" t="inlineStr">
        <is>
          <t>BOOK SIDE RECONCILIATION</t>
        </is>
      </c>
      <c r="B24" s="5" t="n"/>
      <c r="C24" s="5" t="n"/>
      <c r="D24" s="5" t="n"/>
    </row>
    <row r="25">
      <c r="A25" s="6" t="inlineStr">
        <is>
          <t>Item</t>
        </is>
      </c>
      <c r="B25" s="6" t="inlineStr">
        <is>
          <t>Reference</t>
        </is>
      </c>
      <c r="C25" s="6" t="inlineStr">
        <is>
          <t>Date</t>
        </is>
      </c>
      <c r="D25" s="6" t="inlineStr">
        <is>
          <t>Amount</t>
        </is>
      </c>
    </row>
    <row r="26">
      <c r="A26" s="7" t="inlineStr">
        <is>
          <t>Book Balance per Deal Log</t>
        </is>
      </c>
      <c r="B26" s="8" t="inlineStr">
        <is>
          <t>GL-1000</t>
        </is>
      </c>
      <c r="C26" s="8" t="inlineStr">
        <is>
          <t>03/31/2026</t>
        </is>
      </c>
      <c r="D26" s="9" t="n">
        <v>494400</v>
      </c>
    </row>
    <row r="27">
      <c r="A27" s="8" t="inlineStr"/>
      <c r="B27" s="8" t="inlineStr"/>
      <c r="C27" s="8" t="inlineStr"/>
      <c r="D27" s="10" t="n"/>
    </row>
    <row r="28">
      <c r="A28" s="8" t="inlineStr">
        <is>
          <t>Add:</t>
        </is>
      </c>
      <c r="B28" s="8" t="inlineStr"/>
      <c r="C28" s="8" t="inlineStr"/>
      <c r="D28" s="10" t="n"/>
    </row>
    <row r="29">
      <c r="A29" s="8" t="inlineStr">
        <is>
          <t xml:space="preserve">  Interest earned - March</t>
        </is>
      </c>
      <c r="B29" s="8" t="inlineStr">
        <is>
          <t>BK-INT-0326</t>
        </is>
      </c>
      <c r="C29" s="8" t="inlineStr">
        <is>
          <t>03/31/2026</t>
        </is>
      </c>
      <c r="D29" s="9" t="n">
        <v>125</v>
      </c>
    </row>
    <row r="30">
      <c r="A30" s="8" t="inlineStr">
        <is>
          <t xml:space="preserve">  Misc credit - wire fee reversal</t>
        </is>
      </c>
      <c r="B30" s="8" t="inlineStr">
        <is>
          <t>BK-CR-0328</t>
        </is>
      </c>
      <c r="C30" s="8" t="inlineStr">
        <is>
          <t>03/28/2026</t>
        </is>
      </c>
      <c r="D30" s="9" t="n">
        <v>25</v>
      </c>
    </row>
    <row r="31">
      <c r="A31" s="7" t="inlineStr">
        <is>
          <t>Total Additions</t>
        </is>
      </c>
      <c r="B31" s="8" t="inlineStr"/>
      <c r="C31" s="8" t="inlineStr"/>
      <c r="D31" s="11">
        <f>SUM(D30:D31)</f>
        <v/>
      </c>
    </row>
    <row r="32">
      <c r="A32" s="8" t="inlineStr"/>
      <c r="B32" s="8" t="inlineStr"/>
      <c r="C32" s="8" t="inlineStr"/>
      <c r="D32" s="10" t="n"/>
    </row>
    <row r="33">
      <c r="A33" s="8" t="inlineStr">
        <is>
          <t>Less:</t>
        </is>
      </c>
      <c r="B33" s="8" t="inlineStr"/>
      <c r="C33" s="8" t="inlineStr"/>
      <c r="D33" s="10" t="n"/>
    </row>
    <row r="34">
      <c r="A34" s="8" t="inlineStr">
        <is>
          <t xml:space="preserve">  Bank service charges - March</t>
        </is>
      </c>
      <c r="B34" s="8" t="inlineStr">
        <is>
          <t>BK-SVC-0326</t>
        </is>
      </c>
      <c r="C34" s="8" t="inlineStr">
        <is>
          <t>03/31/2026</t>
        </is>
      </c>
      <c r="D34" s="9" t="n">
        <v>-185</v>
      </c>
    </row>
    <row r="35">
      <c r="A35" s="8" t="inlineStr">
        <is>
          <t xml:space="preserve">  Wire transfer fee (payoff Deal 4495)</t>
        </is>
      </c>
      <c r="B35" s="8" t="inlineStr">
        <is>
          <t>BK-WIRE-0326</t>
        </is>
      </c>
      <c r="C35" s="8" t="inlineStr">
        <is>
          <t>03/14/2026</t>
        </is>
      </c>
      <c r="D35" s="9" t="n">
        <v>-35</v>
      </c>
    </row>
    <row r="36">
      <c r="A36" s="8" t="inlineStr">
        <is>
          <t xml:space="preserve">  NSF returned check (Deal 4493 - reversed)</t>
        </is>
      </c>
      <c r="B36" s="8" t="inlineStr">
        <is>
          <t>BK-NSF-0326</t>
        </is>
      </c>
      <c r="C36" s="8" t="inlineStr">
        <is>
          <t>03/20/2026</t>
        </is>
      </c>
      <c r="D36" s="9" t="n">
        <v>-1180</v>
      </c>
    </row>
    <row r="37">
      <c r="A37" s="7" t="inlineStr">
        <is>
          <t>Total Deductions</t>
        </is>
      </c>
      <c r="B37" s="8" t="inlineStr"/>
      <c r="C37" s="8" t="inlineStr"/>
      <c r="D37" s="11">
        <f>SUM(D35:D37)</f>
        <v/>
      </c>
    </row>
    <row r="38">
      <c r="A38" s="8" t="inlineStr"/>
      <c r="B38" s="8" t="inlineStr"/>
      <c r="C38" s="8" t="inlineStr"/>
      <c r="D38" s="10" t="n"/>
    </row>
    <row r="39">
      <c r="A39" s="7" t="inlineStr">
        <is>
          <t>Adjusted Book Balance</t>
        </is>
      </c>
      <c r="B39" s="8" t="inlineStr"/>
      <c r="C39" s="8" t="inlineStr">
        <is>
          <t>03/31/2026</t>
        </is>
      </c>
      <c r="D39" s="11">
        <f>D27+D32+D38</f>
        <v/>
      </c>
    </row>
    <row r="40"/>
    <row r="41">
      <c r="A41" s="4" t="inlineStr">
        <is>
          <t>RECONCILIATION VARIANCE</t>
        </is>
      </c>
      <c r="B41" s="5" t="n"/>
      <c r="C41" s="5" t="n"/>
      <c r="D41" s="5" t="n"/>
    </row>
    <row r="42">
      <c r="A42" s="7" t="inlineStr">
        <is>
          <t>Adjusted Bank Balance</t>
        </is>
      </c>
      <c r="B42" s="10" t="n"/>
      <c r="C42" s="10" t="n"/>
      <c r="D42" s="12">
        <f>D23</f>
        <v/>
      </c>
    </row>
    <row r="43">
      <c r="A43" s="7" t="inlineStr">
        <is>
          <t>Adjusted Book Balance</t>
        </is>
      </c>
      <c r="B43" s="10" t="n"/>
      <c r="C43" s="10" t="n"/>
      <c r="D43" s="12">
        <f>D40</f>
        <v/>
      </c>
    </row>
    <row r="44">
      <c r="A44" s="7" t="inlineStr">
        <is>
          <t>Variance</t>
        </is>
      </c>
      <c r="B44" s="10" t="n"/>
      <c r="C44" s="10" t="n"/>
      <c r="D44" s="13">
        <f>D43-D44</f>
        <v/>
      </c>
    </row>
    <row r="45">
      <c r="A45" s="14" t="inlineStr">
        <is>
          <t>Status: Variance carried forward to April per Elena Brooks sign-off 04/09</t>
        </is>
      </c>
    </row>
  </sheetData>
  <mergeCells count="4">
    <mergeCell ref="A1:D1"/>
    <mergeCell ref="A4:D4"/>
    <mergeCell ref="A3:D3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2026-04-14T19:03:31Z</dcterms:created>
  <dcterms:modified xmlns:dcterms="http://purl.org/dc/terms/" xmlns:xsi="http://www.w3.org/2001/XMLSchema-instance" xsi:type="dcterms:W3CDTF">2026-04-14T23:05:21Z</dcterms:modified>
</cp:coreProperties>
</file>