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Deal Log" sheetId="1" state="visible" r:id="rId1"/>
    <sheet xmlns:r="http://schemas.openxmlformats.org/officeDocument/2006/relationships" name="Payoff Control Log" sheetId="2" state="visible" r:id="rId2"/>
    <sheet xmlns:r="http://schemas.openxmlformats.org/officeDocument/2006/relationships" name="CIT Aging" sheetId="3" state="visible" r:id="rId3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6">
    <numFmt numFmtId="164" formatCode="mm/dd/yy"/>
    <numFmt numFmtId="165" formatCode="\$#,##0.00"/>
    <numFmt numFmtId="166" formatCode="\$#,##0"/>
    <numFmt numFmtId="167" formatCode="MM/DD/YY"/>
    <numFmt numFmtId="168" formatCode="$#,##0.00"/>
    <numFmt numFmtId="169" formatCode="$#,##0"/>
  </numFmts>
  <fonts count="1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b val="1"/>
      <color rgb="FFFFFFFF"/>
      <sz val="9"/>
    </font>
    <font>
      <name val="Arial"/>
      <charset val="1"/>
      <family val="0"/>
      <sz val="9"/>
    </font>
    <font>
      <name val="Arial"/>
      <charset val="1"/>
      <family val="0"/>
      <color rgb="FF000000"/>
      <sz val="9"/>
    </font>
    <font>
      <name val="Arial"/>
      <charset val="1"/>
      <family val="0"/>
      <color rgb="FFCC0000"/>
      <sz val="9"/>
    </font>
    <font>
      <name val="Arial"/>
      <charset val="1"/>
      <family val="0"/>
      <color rgb="FFFF0000"/>
      <sz val="9"/>
    </font>
    <font>
      <name val="Arial"/>
      <charset val="1"/>
      <family val="0"/>
      <b val="1"/>
      <sz val="9"/>
    </font>
    <font>
      <name val="Arial"/>
      <charset val="1"/>
      <family val="0"/>
      <b val="1"/>
      <color rgb="FFFFFFFF"/>
      <sz val="11"/>
    </font>
    <font>
      <name val="Arial"/>
      <sz val="9"/>
    </font>
    <font>
      <name val="Arial"/>
      <color rgb="00000000"/>
      <sz val="9"/>
    </font>
  </fonts>
  <fills count="13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DEEFF"/>
        <bgColor rgb="FFD9E1F2"/>
      </patternFill>
    </fill>
    <fill>
      <patternFill patternType="solid">
        <fgColor rgb="FFFFFFFF"/>
        <bgColor rgb="FFFFF2CC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DEEFF"/>
      </patternFill>
    </fill>
    <fill>
      <patternFill patternType="solid">
        <fgColor rgb="FFD9E1F2"/>
        <bgColor rgb="FFDDEEFF"/>
      </patternFill>
    </fill>
    <fill>
      <patternFill patternType="solid">
        <fgColor rgb="FF375623"/>
        <bgColor rgb="FF333300"/>
      </patternFill>
    </fill>
    <fill>
      <patternFill patternType="solid">
        <fgColor rgb="FF7B3F00"/>
        <bgColor rgb="FF993366"/>
      </patternFill>
    </fill>
    <fill>
      <patternFill patternType="solid">
        <fgColor rgb="00E2EFDA"/>
      </patternFill>
    </fill>
    <fill>
      <patternFill patternType="solid">
        <fgColor rgb="00FFFFFF"/>
      </patternFill>
    </fill>
    <fill>
      <patternFill patternType="solid">
        <fgColor rgb="00FFF2CC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0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left" vertical="center"/>
    </xf>
    <xf numFmtId="164" fontId="7" fillId="3" borderId="1" applyAlignment="1" pivotButton="0" quotePrefix="0" xfId="0">
      <alignment horizontal="center" vertical="bottom"/>
    </xf>
    <xf numFmtId="165" fontId="7" fillId="3" borderId="1" applyAlignment="1" pivotButton="0" quotePrefix="0" xfId="0">
      <alignment horizontal="left" vertical="center"/>
    </xf>
    <xf numFmtId="165" fontId="8" fillId="3" borderId="1" applyAlignment="1" pivotButton="0" quotePrefix="0" xfId="0">
      <alignment horizontal="center" vertical="bottom"/>
    </xf>
    <xf numFmtId="0" fontId="8" fillId="3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/>
    </xf>
    <xf numFmtId="164" fontId="7" fillId="4" borderId="1" applyAlignment="1" pivotButton="0" quotePrefix="0" xfId="0">
      <alignment horizontal="center" vertical="bottom"/>
    </xf>
    <xf numFmtId="165" fontId="7" fillId="4" borderId="1" applyAlignment="1" pivotButton="0" quotePrefix="0" xfId="0">
      <alignment horizontal="left" vertical="center"/>
    </xf>
    <xf numFmtId="165" fontId="8" fillId="4" borderId="1" applyAlignment="1" pivotButton="0" quotePrefix="0" xfId="0">
      <alignment horizontal="center" vertical="bottom"/>
    </xf>
    <xf numFmtId="0" fontId="8" fillId="4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center" vertical="bottom"/>
    </xf>
    <xf numFmtId="165" fontId="7" fillId="5" borderId="1" applyAlignment="1" pivotButton="0" quotePrefix="0" xfId="0">
      <alignment horizontal="left" vertical="center"/>
    </xf>
    <xf numFmtId="165" fontId="8" fillId="5" borderId="1" applyAlignment="1" pivotButton="0" quotePrefix="0" xfId="0">
      <alignment horizontal="center" vertical="bottom"/>
    </xf>
    <xf numFmtId="0" fontId="8" fillId="5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left" vertical="center"/>
    </xf>
    <xf numFmtId="164" fontId="7" fillId="6" borderId="1" applyAlignment="1" pivotButton="0" quotePrefix="0" xfId="0">
      <alignment horizontal="center" vertical="bottom"/>
    </xf>
    <xf numFmtId="165" fontId="7" fillId="6" borderId="1" applyAlignment="1" pivotButton="0" quotePrefix="0" xfId="0">
      <alignment horizontal="left" vertical="center"/>
    </xf>
    <xf numFmtId="165" fontId="8" fillId="6" borderId="1" applyAlignment="1" pivotButton="0" quotePrefix="0" xfId="0">
      <alignment horizontal="center" vertical="bottom"/>
    </xf>
    <xf numFmtId="0" fontId="8" fillId="6" borderId="1" applyAlignment="1" pivotButton="0" quotePrefix="0" xfId="0">
      <alignment horizontal="left" vertical="center"/>
    </xf>
    <xf numFmtId="0" fontId="9" fillId="5" borderId="1" applyAlignment="1" pivotButton="0" quotePrefix="0" xfId="0">
      <alignment horizontal="left" vertical="center"/>
    </xf>
    <xf numFmtId="165" fontId="10" fillId="5" borderId="1" applyAlignment="1" pivotButton="0" quotePrefix="0" xfId="0">
      <alignment horizontal="center" vertical="bottom"/>
    </xf>
    <xf numFmtId="0" fontId="6" fillId="2" borderId="0" applyAlignment="1" pivotButton="0" quotePrefix="0" xfId="0">
      <alignment horizontal="general" vertical="bottom"/>
    </xf>
    <xf numFmtId="165" fontId="11" fillId="7" borderId="0" applyAlignment="1" pivotButton="0" quotePrefix="0" xfId="0">
      <alignment horizontal="general" vertical="bottom"/>
    </xf>
    <xf numFmtId="0" fontId="4" fillId="8" borderId="0" applyAlignment="1" pivotButton="0" quotePrefix="0" xfId="0">
      <alignment horizontal="center" vertical="center"/>
    </xf>
    <xf numFmtId="0" fontId="5" fillId="8" borderId="0" applyAlignment="1" pivotButton="0" quotePrefix="0" xfId="0">
      <alignment horizontal="center" vertical="center" wrapText="1"/>
    </xf>
    <xf numFmtId="0" fontId="8" fillId="4" borderId="1" applyAlignment="1" pivotButton="0" quotePrefix="0" xfId="0">
      <alignment horizontal="center" vertical="center"/>
    </xf>
    <xf numFmtId="165" fontId="8" fillId="4" borderId="1" applyAlignment="1" pivotButton="0" quotePrefix="0" xfId="0">
      <alignment horizontal="left" vertical="center"/>
    </xf>
    <xf numFmtId="164" fontId="8" fillId="4" borderId="1" applyAlignment="1" pivotButton="0" quotePrefix="0" xfId="0">
      <alignment horizontal="center" vertical="bottom"/>
    </xf>
    <xf numFmtId="0" fontId="8" fillId="6" borderId="1" applyAlignment="1" pivotButton="0" quotePrefix="0" xfId="0">
      <alignment horizontal="center" vertical="center"/>
    </xf>
    <xf numFmtId="165" fontId="8" fillId="6" borderId="1" applyAlignment="1" pivotButton="0" quotePrefix="0" xfId="0">
      <alignment horizontal="left" vertical="center"/>
    </xf>
    <xf numFmtId="164" fontId="8" fillId="6" borderId="1" applyAlignment="1" pivotButton="0" quotePrefix="0" xfId="0">
      <alignment horizontal="center" vertical="bottom"/>
    </xf>
    <xf numFmtId="0" fontId="8" fillId="5" borderId="1" applyAlignment="1" pivotButton="0" quotePrefix="0" xfId="0">
      <alignment horizontal="center" vertical="center"/>
    </xf>
    <xf numFmtId="165" fontId="10" fillId="5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center" vertical="bottom"/>
    </xf>
    <xf numFmtId="164" fontId="10" fillId="5" borderId="1" applyAlignment="1" pivotButton="0" quotePrefix="0" xfId="0">
      <alignment horizontal="center" vertical="bottom"/>
    </xf>
    <xf numFmtId="0" fontId="12" fillId="9" borderId="0" applyAlignment="1" pivotButton="0" quotePrefix="0" xfId="0">
      <alignment horizontal="center" vertical="center"/>
    </xf>
    <xf numFmtId="0" fontId="5" fillId="9" borderId="0" applyAlignment="1" pivotButton="0" quotePrefix="0" xfId="0">
      <alignment horizontal="center" vertical="center" wrapText="1"/>
    </xf>
    <xf numFmtId="166" fontId="7" fillId="6" borderId="1" applyAlignment="1" pivotButton="0" quotePrefix="0" xfId="0">
      <alignment horizontal="center" vertical="center"/>
    </xf>
    <xf numFmtId="166" fontId="7" fillId="4" borderId="1" applyAlignment="1" pivotButton="0" quotePrefix="0" xfId="0">
      <alignment horizontal="center" vertical="center"/>
    </xf>
    <xf numFmtId="166" fontId="7" fillId="5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left" vertical="center"/>
    </xf>
    <xf numFmtId="164" fontId="7" fillId="3" borderId="1" applyAlignment="1" pivotButton="0" quotePrefix="0" xfId="0">
      <alignment horizontal="center" vertical="bottom"/>
    </xf>
    <xf numFmtId="165" fontId="7" fillId="3" borderId="1" applyAlignment="1" pivotButton="0" quotePrefix="0" xfId="0">
      <alignment horizontal="left" vertical="center"/>
    </xf>
    <xf numFmtId="165" fontId="8" fillId="3" borderId="1" applyAlignment="1" pivotButton="0" quotePrefix="0" xfId="0">
      <alignment horizontal="center" vertical="bottom"/>
    </xf>
    <xf numFmtId="0" fontId="8" fillId="3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/>
    </xf>
    <xf numFmtId="164" fontId="7" fillId="4" borderId="1" applyAlignment="1" pivotButton="0" quotePrefix="0" xfId="0">
      <alignment horizontal="center" vertical="bottom"/>
    </xf>
    <xf numFmtId="165" fontId="7" fillId="4" borderId="1" applyAlignment="1" pivotButton="0" quotePrefix="0" xfId="0">
      <alignment horizontal="left" vertical="center"/>
    </xf>
    <xf numFmtId="165" fontId="8" fillId="4" borderId="1" applyAlignment="1" pivotButton="0" quotePrefix="0" xfId="0">
      <alignment horizontal="center" vertical="bottom"/>
    </xf>
    <xf numFmtId="0" fontId="8" fillId="4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left" vertical="center"/>
    </xf>
    <xf numFmtId="164" fontId="7" fillId="5" borderId="1" applyAlignment="1" pivotButton="0" quotePrefix="0" xfId="0">
      <alignment horizontal="center" vertical="bottom"/>
    </xf>
    <xf numFmtId="165" fontId="7" fillId="5" borderId="1" applyAlignment="1" pivotButton="0" quotePrefix="0" xfId="0">
      <alignment horizontal="left" vertical="center"/>
    </xf>
    <xf numFmtId="165" fontId="8" fillId="5" borderId="1" applyAlignment="1" pivotButton="0" quotePrefix="0" xfId="0">
      <alignment horizontal="center" vertical="bottom"/>
    </xf>
    <xf numFmtId="0" fontId="8" fillId="5" borderId="1" applyAlignment="1" pivotButton="0" quotePrefix="0" xfId="0">
      <alignment horizontal="left" vertical="center"/>
    </xf>
    <xf numFmtId="0" fontId="7" fillId="10" borderId="1" applyAlignment="1" pivotButton="0" quotePrefix="0" xfId="0">
      <alignment horizontal="center" vertical="center"/>
    </xf>
    <xf numFmtId="0" fontId="7" fillId="10" borderId="1" applyAlignment="1" pivotButton="0" quotePrefix="0" xfId="0">
      <alignment horizontal="left" vertical="center"/>
    </xf>
    <xf numFmtId="167" fontId="7" fillId="10" borderId="1" applyAlignment="1" pivotButton="0" quotePrefix="0" xfId="0">
      <alignment horizontal="left" vertical="center"/>
    </xf>
    <xf numFmtId="167" fontId="7" fillId="10" borderId="1" applyAlignment="1" pivotButton="0" quotePrefix="0" xfId="0">
      <alignment horizontal="center" vertical="bottom"/>
    </xf>
    <xf numFmtId="164" fontId="7" fillId="10" borderId="1" applyAlignment="1" pivotButton="0" quotePrefix="0" xfId="0">
      <alignment horizontal="center" vertical="bottom"/>
    </xf>
    <xf numFmtId="165" fontId="7" fillId="10" borderId="1" applyAlignment="1" pivotButton="0" quotePrefix="0" xfId="0">
      <alignment horizontal="left" vertical="center"/>
    </xf>
    <xf numFmtId="165" fontId="8" fillId="10" borderId="1" applyAlignment="1" pivotButton="0" quotePrefix="0" xfId="0">
      <alignment horizontal="center" vertical="bottom"/>
    </xf>
    <xf numFmtId="168" fontId="7" fillId="10" borderId="1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/>
    </xf>
    <xf numFmtId="168" fontId="7" fillId="4" borderId="1" applyAlignment="1" pivotButton="0" quotePrefix="0" xfId="0">
      <alignment horizontal="center" vertical="bottom"/>
    </xf>
    <xf numFmtId="168" fontId="7" fillId="4" borderId="1" applyAlignment="1" pivotButton="0" quotePrefix="0" xfId="0">
      <alignment horizontal="left" vertical="center"/>
    </xf>
    <xf numFmtId="0" fontId="9" fillId="5" borderId="1" applyAlignment="1" pivotButton="0" quotePrefix="0" xfId="0">
      <alignment horizontal="left" vertical="center"/>
    </xf>
    <xf numFmtId="165" fontId="10" fillId="5" borderId="1" applyAlignment="1" pivotButton="0" quotePrefix="0" xfId="0">
      <alignment horizontal="center" vertical="bottom"/>
    </xf>
    <xf numFmtId="0" fontId="6" fillId="2" borderId="0" applyAlignment="1" pivotButton="0" quotePrefix="0" xfId="0">
      <alignment horizontal="general" vertical="bottom"/>
    </xf>
    <xf numFmtId="165" fontId="11" fillId="7" borderId="0" applyAlignment="1" pivotButton="0" quotePrefix="0" xfId="0">
      <alignment horizontal="general" vertical="bottom"/>
    </xf>
    <xf numFmtId="0" fontId="4" fillId="8" borderId="0" applyAlignment="1" pivotButton="0" quotePrefix="0" xfId="0">
      <alignment horizontal="center" vertical="center"/>
    </xf>
    <xf numFmtId="0" fontId="5" fillId="8" borderId="0" applyAlignment="1" pivotButton="0" quotePrefix="0" xfId="0">
      <alignment horizontal="center" vertical="center" wrapText="1"/>
    </xf>
    <xf numFmtId="0" fontId="8" fillId="4" borderId="1" applyAlignment="1" pivotButton="0" quotePrefix="0" xfId="0">
      <alignment horizontal="center" vertical="center"/>
    </xf>
    <xf numFmtId="165" fontId="8" fillId="4" borderId="1" applyAlignment="1" pivotButton="0" quotePrefix="0" xfId="0">
      <alignment horizontal="left" vertical="center"/>
    </xf>
    <xf numFmtId="164" fontId="8" fillId="4" borderId="1" applyAlignment="1" pivotButton="0" quotePrefix="0" xfId="0">
      <alignment horizontal="center" vertical="bottom"/>
    </xf>
    <xf numFmtId="0" fontId="8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left" vertical="center"/>
    </xf>
    <xf numFmtId="165" fontId="8" fillId="6" borderId="1" applyAlignment="1" pivotButton="0" quotePrefix="0" xfId="0">
      <alignment horizontal="left" vertical="center"/>
    </xf>
    <xf numFmtId="165" fontId="8" fillId="6" borderId="1" applyAlignment="1" pivotButton="0" quotePrefix="0" xfId="0">
      <alignment horizontal="center" vertical="bottom"/>
    </xf>
    <xf numFmtId="167" fontId="8" fillId="6" borderId="1" applyAlignment="1" pivotButton="0" quotePrefix="0" xfId="0">
      <alignment horizontal="center" vertical="bottom"/>
    </xf>
    <xf numFmtId="0" fontId="8" fillId="5" borderId="1" applyAlignment="1" pivotButton="0" quotePrefix="0" xfId="0">
      <alignment horizontal="center" vertical="center"/>
    </xf>
    <xf numFmtId="165" fontId="10" fillId="5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center" vertical="bottom"/>
    </xf>
    <xf numFmtId="164" fontId="10" fillId="5" borderId="1" applyAlignment="1" pivotButton="0" quotePrefix="0" xfId="0">
      <alignment horizontal="center" vertical="bottom"/>
    </xf>
    <xf numFmtId="0" fontId="12" fillId="9" borderId="0" applyAlignment="1" pivotButton="0" quotePrefix="0" xfId="0">
      <alignment horizontal="center" vertical="center"/>
    </xf>
    <xf numFmtId="0" fontId="5" fillId="9" borderId="0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left" vertical="center"/>
    </xf>
    <xf numFmtId="169" fontId="7" fillId="6" borderId="1" applyAlignment="1" pivotButton="0" quotePrefix="0" xfId="0">
      <alignment horizontal="center" vertical="center"/>
    </xf>
    <xf numFmtId="166" fontId="7" fillId="6" borderId="1" applyAlignment="1" pivotButton="0" quotePrefix="0" xfId="0">
      <alignment horizontal="center" vertical="center"/>
    </xf>
    <xf numFmtId="167" fontId="7" fillId="6" borderId="1" applyAlignment="1" pivotButton="0" quotePrefix="0" xfId="0">
      <alignment horizontal="center" vertical="bottom"/>
    </xf>
    <xf numFmtId="166" fontId="7" fillId="4" borderId="1" applyAlignment="1" pivotButton="0" quotePrefix="0" xfId="0">
      <alignment horizontal="center" vertical="center"/>
    </xf>
    <xf numFmtId="166" fontId="7" fillId="5" borderId="1" applyAlignment="1" pivotButton="0" quotePrefix="0" xfId="0">
      <alignment horizontal="center" vertical="center"/>
    </xf>
    <xf numFmtId="167" fontId="13" fillId="10" borderId="2" applyAlignment="1" pivotButton="0" quotePrefix="0" xfId="0">
      <alignment horizontal="left" vertical="center"/>
    </xf>
    <xf numFmtId="167" fontId="7" fillId="10" borderId="1" applyAlignment="1" pivotButton="0" quotePrefix="0" xfId="0">
      <alignment horizontal="center" vertical="bottom"/>
    </xf>
    <xf numFmtId="167" fontId="7" fillId="10" borderId="2" applyAlignment="1" pivotButton="0" quotePrefix="0" xfId="0">
      <alignment horizontal="center"/>
    </xf>
    <xf numFmtId="168" fontId="7" fillId="10" borderId="2" applyAlignment="1" pivotButton="0" quotePrefix="0" xfId="0">
      <alignment horizontal="left" vertical="center"/>
    </xf>
    <xf numFmtId="0" fontId="7" fillId="10" borderId="2" applyAlignment="1" pivotButton="0" quotePrefix="0" xfId="0">
      <alignment horizontal="center" vertical="center"/>
    </xf>
    <xf numFmtId="0" fontId="7" fillId="10" borderId="2" applyAlignment="1" pivotButton="0" quotePrefix="0" xfId="0">
      <alignment horizontal="left" vertical="center"/>
    </xf>
    <xf numFmtId="0" fontId="7" fillId="10" borderId="2" applyAlignment="1" pivotButton="0" quotePrefix="0" xfId="0">
      <alignment horizontal="left" vertical="center" wrapText="1"/>
    </xf>
    <xf numFmtId="167" fontId="7" fillId="11" borderId="2" applyAlignment="1" pivotButton="0" quotePrefix="0" xfId="0">
      <alignment horizontal="center"/>
    </xf>
    <xf numFmtId="168" fontId="7" fillId="4" borderId="1" applyAlignment="1" pivotButton="0" quotePrefix="0" xfId="0">
      <alignment horizontal="left" vertical="center"/>
    </xf>
    <xf numFmtId="168" fontId="7" fillId="11" borderId="2" applyAlignment="1" pivotButton="0" quotePrefix="0" xfId="0">
      <alignment horizontal="left" vertical="center"/>
    </xf>
    <xf numFmtId="0" fontId="7" fillId="11" borderId="2" applyAlignment="1" pivotButton="0" quotePrefix="0" xfId="0">
      <alignment horizontal="center" vertical="center"/>
    </xf>
    <xf numFmtId="0" fontId="7" fillId="12" borderId="2" applyAlignment="1" pivotButton="0" quotePrefix="0" xfId="0">
      <alignment horizontal="center" vertical="center"/>
    </xf>
    <xf numFmtId="167" fontId="8" fillId="6" borderId="1" applyAlignment="1" pivotButton="0" quotePrefix="0" xfId="0">
      <alignment horizontal="center" vertical="bottom"/>
    </xf>
    <xf numFmtId="169" fontId="7" fillId="6" borderId="1" applyAlignment="1" pivotButton="0" quotePrefix="0" xfId="0">
      <alignment horizontal="center" vertical="center"/>
    </xf>
    <xf numFmtId="167" fontId="7" fillId="6" borderId="1" applyAlignment="1" pivotButton="0" quotePrefix="0" xfId="0">
      <alignment horizontal="center" vertical="bottom"/>
    </xf>
    <xf numFmtId="168" fontId="13" fillId="11" borderId="2" applyAlignment="1" pivotButton="0" quotePrefix="0" xfId="0">
      <alignment horizontal="left" vertical="center"/>
    </xf>
    <xf numFmtId="168" fontId="13" fillId="12" borderId="2" applyAlignment="1" pivotButton="0" quotePrefix="0" xfId="0">
      <alignment horizontal="left" vertical="center"/>
    </xf>
    <xf numFmtId="168" fontId="14" fillId="11" borderId="2" applyAlignment="1" pivotButton="0" quotePrefix="0" xfId="0">
      <alignment horizontal="left" vertical="center"/>
    </xf>
    <xf numFmtId="0" fontId="14" fillId="11" borderId="2" applyAlignment="1" pivotButton="0" quotePrefix="0" xfId="0">
      <alignment horizontal="center" vertical="center"/>
    </xf>
    <xf numFmtId="0" fontId="14" fillId="6" borderId="2" applyAlignment="1" pivotButton="0" quotePrefix="0" xfId="0">
      <alignment horizontal="left" vertical="center"/>
    </xf>
    <xf numFmtId="0" fontId="14" fillId="4" borderId="2" applyAlignment="1" pivotButton="0" quotePrefix="0" xfId="0">
      <alignment horizontal="left" vertical="center"/>
    </xf>
    <xf numFmtId="0" fontId="14" fillId="5" borderId="2" applyAlignment="1" pivotButton="0" quotePrefix="0" xfId="0">
      <alignment horizontal="left" vertical="center"/>
    </xf>
    <xf numFmtId="169" fontId="14" fillId="4" borderId="2" applyAlignment="1" pivotButton="0" quotePrefix="0" xfId="0">
      <alignment horizontal="center" vertical="center"/>
    </xf>
    <xf numFmtId="0" fontId="14" fillId="4" borderId="2" applyAlignment="1" pivotButton="0" quotePrefix="0" xfId="0">
      <alignment horizontal="center" vertical="center"/>
    </xf>
    <xf numFmtId="169" fontId="13" fillId="10" borderId="2" applyAlignment="1" pivotButton="0" quotePrefix="0" xfId="0">
      <alignment horizontal="center" vertical="center"/>
    </xf>
    <xf numFmtId="167" fontId="13" fillId="4" borderId="2" applyAlignment="1" pivotButton="0" quotePrefix="0" xfId="0">
      <alignment horizontal="center" vertical="bottom"/>
    </xf>
    <xf numFmtId="0" fontId="13" fillId="4" borderId="2" applyAlignment="1" pivotButton="0" quotePrefix="0" xfId="0">
      <alignment horizontal="left" vertical="center"/>
    </xf>
    <xf numFmtId="0" fontId="13" fillId="10" borderId="2" applyAlignment="1" pivotButton="0" quotePrefix="0" xfId="0">
      <alignment horizontal="left" vertical="center" wrapText="1"/>
    </xf>
    <xf numFmtId="167" fontId="13" fillId="4" borderId="2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DEE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7B3F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U2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7" customWidth="1" style="50" min="1" max="1"/>
    <col width="9" customWidth="1" style="50" min="2" max="2"/>
    <col width="10" customWidth="1" style="50" min="3" max="3"/>
    <col width="11" customWidth="1" style="50" min="4" max="4"/>
    <col width="10" customWidth="1" style="50" min="5" max="5"/>
    <col width="22" customWidth="1" style="50" min="6" max="6"/>
    <col width="5" customWidth="1" style="50" min="7" max="7"/>
    <col width="12" customWidth="1" style="50" min="8" max="8"/>
    <col width="10" customWidth="1" style="50" min="9" max="10"/>
    <col width="13" customWidth="1" style="50" min="11" max="12"/>
    <col width="11" customWidth="1" style="50" min="13" max="13"/>
    <col width="18" customWidth="1" style="50" min="14" max="14"/>
    <col width="20" customWidth="1" style="50" min="15" max="15"/>
    <col width="11" customWidth="1" style="50" min="16" max="16"/>
    <col width="9" customWidth="1" style="50" min="17" max="17"/>
    <col width="7" customWidth="1" style="50" min="18" max="18"/>
    <col width="15" customWidth="1" style="50" min="19" max="19"/>
    <col width="20" customWidth="1" style="50" min="20" max="20"/>
    <col width="35" customWidth="1" style="50" min="21" max="21"/>
  </cols>
  <sheetData>
    <row r="1" ht="21.75" customHeight="1" s="51">
      <c r="A1" s="52" t="inlineStr">
        <is>
          <t>Sunshine &amp; Set Automotive — Deal Log    (As of 04/24/2026)</t>
        </is>
      </c>
    </row>
    <row r="2" ht="3.75" customHeight="1" s="51"/>
    <row r="3" ht="30" customHeight="1" s="51">
      <c r="A3" s="53" t="inlineStr">
        <is>
          <t>Deal #</t>
        </is>
      </c>
      <c r="B3" s="53" t="inlineStr">
        <is>
          <t>Stock #</t>
        </is>
      </c>
      <c r="C3" s="53" t="inlineStr">
        <is>
          <t>VIN (Last 6)</t>
        </is>
      </c>
      <c r="D3" s="53" t="inlineStr">
        <is>
          <t>Customer Last</t>
        </is>
      </c>
      <c r="E3" s="53" t="inlineStr">
        <is>
          <t>Customer First</t>
        </is>
      </c>
      <c r="F3" s="53" t="inlineStr">
        <is>
          <t>Yr/Make/Model</t>
        </is>
      </c>
      <c r="G3" s="53" t="inlineStr">
        <is>
          <t>N/U</t>
        </is>
      </c>
      <c r="H3" s="53" t="inlineStr">
        <is>
          <t>F&amp;I Mgr</t>
        </is>
      </c>
      <c r="I3" s="53" t="inlineStr">
        <is>
          <t>Contract Date</t>
        </is>
      </c>
      <c r="J3" s="53" t="inlineStr">
        <is>
          <t>Delivery Date</t>
        </is>
      </c>
      <c r="K3" s="53" t="inlineStr">
        <is>
          <t>Approved Gross
(Desk Recap)</t>
        </is>
      </c>
      <c r="L3" s="53" t="inlineStr">
        <is>
          <t>Draft/Posted
Gross</t>
        </is>
      </c>
      <c r="M3" s="53" t="inlineStr">
        <is>
          <t>Variance $</t>
        </is>
      </c>
      <c r="N3" s="53" t="inlineStr">
        <is>
          <t>Variance
Status</t>
        </is>
      </c>
      <c r="O3" s="53" t="inlineStr">
        <is>
          <t>Lender</t>
        </is>
      </c>
      <c r="P3" s="53" t="inlineStr">
        <is>
          <t>Contract
Value</t>
        </is>
      </c>
      <c r="Q3" s="53" t="inlineStr">
        <is>
          <t>Reserve
Est.</t>
        </is>
      </c>
      <c r="R3" s="53" t="inlineStr">
        <is>
          <t>CIT Day</t>
        </is>
      </c>
      <c r="S3" s="53" t="inlineStr">
        <is>
          <t>Title Status</t>
        </is>
      </c>
      <c r="T3" s="54" t="inlineStr">
        <is>
          <t>Trade
Lienholder</t>
        </is>
      </c>
      <c r="U3" s="53" t="inlineStr">
        <is>
          <t>Notes</t>
        </is>
      </c>
    </row>
    <row r="4" ht="15" customHeight="1" s="51">
      <c r="A4" s="55" t="n">
        <v>4435</v>
      </c>
      <c r="B4" s="55" t="inlineStr">
        <is>
          <t>N-1834</t>
        </is>
      </c>
      <c r="C4" s="55" t="inlineStr">
        <is>
          <t>089312</t>
        </is>
      </c>
      <c r="D4" s="56" t="inlineStr">
        <is>
          <t>Williams</t>
        </is>
      </c>
      <c r="E4" s="56" t="inlineStr">
        <is>
          <t>Derek</t>
        </is>
      </c>
      <c r="F4" s="56" t="inlineStr">
        <is>
          <t>2026 Toyota Corolla LE</t>
        </is>
      </c>
      <c r="G4" s="55" t="inlineStr">
        <is>
          <t>N</t>
        </is>
      </c>
      <c r="H4" s="56" t="inlineStr">
        <is>
          <t>R. Vasquez</t>
        </is>
      </c>
      <c r="I4" s="57" t="n">
        <v>46085</v>
      </c>
      <c r="J4" s="57" t="n">
        <v>46085</v>
      </c>
      <c r="K4" s="58" t="n">
        <v>2850</v>
      </c>
      <c r="L4" s="58" t="n">
        <v>2850</v>
      </c>
      <c r="M4" s="59">
        <f>L4-K4</f>
        <v/>
      </c>
      <c r="N4" s="55" t="inlineStr">
        <is>
          <t>Posted ✓</t>
        </is>
      </c>
      <c r="O4" s="56" t="inlineStr">
        <is>
          <t>Southeast Toyota Finance</t>
        </is>
      </c>
      <c r="P4" s="58" t="n">
        <v>29850</v>
      </c>
      <c r="Q4" s="58" t="n">
        <v>410</v>
      </c>
      <c r="R4" s="55" t="n">
        <v>0</v>
      </c>
      <c r="S4" s="56" t="inlineStr">
        <is>
          <t>Clear</t>
        </is>
      </c>
      <c r="T4" s="60" t="n"/>
      <c r="U4" s="56" t="n"/>
    </row>
    <row r="5" ht="15" customHeight="1" s="51">
      <c r="A5" s="61" t="n">
        <v>4436</v>
      </c>
      <c r="B5" s="61" t="inlineStr">
        <is>
          <t>U-2181</t>
        </is>
      </c>
      <c r="C5" s="61" t="inlineStr">
        <is>
          <t>771045</t>
        </is>
      </c>
      <c r="D5" s="62" t="inlineStr">
        <is>
          <t>Perkins</t>
        </is>
      </c>
      <c r="E5" s="62" t="inlineStr">
        <is>
          <t>Angela</t>
        </is>
      </c>
      <c r="F5" s="62" t="inlineStr">
        <is>
          <t>2022 Ford F-150 XLT</t>
        </is>
      </c>
      <c r="G5" s="61" t="inlineStr">
        <is>
          <t>U</t>
        </is>
      </c>
      <c r="H5" s="62" t="inlineStr">
        <is>
          <t>D. Watts</t>
        </is>
      </c>
      <c r="I5" s="63" t="n">
        <v>46086</v>
      </c>
      <c r="J5" s="63" t="n">
        <v>46087</v>
      </c>
      <c r="K5" s="64" t="n">
        <v>4200</v>
      </c>
      <c r="L5" s="64" t="n">
        <v>4200</v>
      </c>
      <c r="M5" s="65">
        <f>L5-K5</f>
        <v/>
      </c>
      <c r="N5" s="61" t="inlineStr">
        <is>
          <t>Posted ✓</t>
        </is>
      </c>
      <c r="O5" s="62" t="inlineStr">
        <is>
          <t>Chase Auto Finance</t>
        </is>
      </c>
      <c r="P5" s="64" t="n">
        <v>24900</v>
      </c>
      <c r="Q5" s="64" t="n">
        <v>520</v>
      </c>
      <c r="R5" s="61" t="n">
        <v>0</v>
      </c>
      <c r="S5" s="62" t="inlineStr">
        <is>
          <t>Clear</t>
        </is>
      </c>
      <c r="T5" s="66" t="inlineStr">
        <is>
          <t>Wells Fargo Dealer Services</t>
        </is>
      </c>
      <c r="U5" s="62" t="n"/>
    </row>
    <row r="6" ht="15" customHeight="1" s="51">
      <c r="A6" s="55" t="n">
        <v>4440</v>
      </c>
      <c r="B6" s="55" t="inlineStr">
        <is>
          <t>N-1837</t>
        </is>
      </c>
      <c r="C6" s="55" t="inlineStr">
        <is>
          <t>203471</t>
        </is>
      </c>
      <c r="D6" s="56" t="inlineStr">
        <is>
          <t>Santos</t>
        </is>
      </c>
      <c r="E6" s="56" t="inlineStr">
        <is>
          <t>Miguel</t>
        </is>
      </c>
      <c r="F6" s="56" t="inlineStr">
        <is>
          <t>2026 Honda Accord Sport</t>
        </is>
      </c>
      <c r="G6" s="55" t="inlineStr">
        <is>
          <t>N</t>
        </is>
      </c>
      <c r="H6" s="56" t="inlineStr">
        <is>
          <t>R. Vasquez</t>
        </is>
      </c>
      <c r="I6" s="57" t="n">
        <v>46089</v>
      </c>
      <c r="J6" s="57" t="n">
        <v>46089</v>
      </c>
      <c r="K6" s="58" t="n">
        <v>3120</v>
      </c>
      <c r="L6" s="58" t="n">
        <v>3120</v>
      </c>
      <c r="M6" s="59">
        <f>L6-K6</f>
        <v/>
      </c>
      <c r="N6" s="55" t="inlineStr">
        <is>
          <t>Posted ✓</t>
        </is>
      </c>
      <c r="O6" s="56" t="inlineStr">
        <is>
          <t>Honda Financial</t>
        </is>
      </c>
      <c r="P6" s="58" t="n">
        <v>28400</v>
      </c>
      <c r="Q6" s="58" t="n">
        <v>390</v>
      </c>
      <c r="R6" s="55" t="n">
        <v>0</v>
      </c>
      <c r="S6" s="56" t="inlineStr">
        <is>
          <t>Clear</t>
        </is>
      </c>
      <c r="T6" s="60" t="n"/>
      <c r="U6" s="56" t="n"/>
    </row>
    <row r="7" ht="15" customHeight="1" s="51">
      <c r="A7" s="61" t="n">
        <v>4442</v>
      </c>
      <c r="B7" s="61" t="inlineStr">
        <is>
          <t>U-2188</t>
        </is>
      </c>
      <c r="C7" s="61" t="inlineStr">
        <is>
          <t>904531</t>
        </is>
      </c>
      <c r="D7" s="62" t="inlineStr">
        <is>
          <t>Tran</t>
        </is>
      </c>
      <c r="E7" s="62" t="inlineStr">
        <is>
          <t>Linh</t>
        </is>
      </c>
      <c r="F7" s="62" t="inlineStr">
        <is>
          <t>2023 Chevy Equinox LT</t>
        </is>
      </c>
      <c r="G7" s="61" t="inlineStr">
        <is>
          <t>U</t>
        </is>
      </c>
      <c r="H7" s="62" t="inlineStr">
        <is>
          <t>D. Watts</t>
        </is>
      </c>
      <c r="I7" s="63" t="n">
        <v>46092</v>
      </c>
      <c r="J7" s="63" t="n">
        <v>46093</v>
      </c>
      <c r="K7" s="64" t="n">
        <v>1950</v>
      </c>
      <c r="L7" s="64" t="n">
        <v>1950</v>
      </c>
      <c r="M7" s="65">
        <f>L7-K7</f>
        <v/>
      </c>
      <c r="N7" s="61" t="inlineStr">
        <is>
          <t>Posted ✓</t>
        </is>
      </c>
      <c r="O7" s="62" t="inlineStr">
        <is>
          <t>Ally Financial</t>
        </is>
      </c>
      <c r="P7" s="64" t="n">
        <v>19500</v>
      </c>
      <c r="Q7" s="64" t="n">
        <v>275</v>
      </c>
      <c r="R7" s="61" t="n">
        <v>0</v>
      </c>
      <c r="S7" s="62" t="inlineStr">
        <is>
          <t>Clear</t>
        </is>
      </c>
      <c r="T7" s="66" t="n"/>
      <c r="U7" s="62" t="n"/>
    </row>
    <row r="8" ht="15" customHeight="1" s="51">
      <c r="A8" s="55" t="n">
        <v>4445</v>
      </c>
      <c r="B8" s="55" t="inlineStr">
        <is>
          <t>N-1841</t>
        </is>
      </c>
      <c r="C8" s="55" t="inlineStr">
        <is>
          <t>556210</t>
        </is>
      </c>
      <c r="D8" s="56" t="inlineStr">
        <is>
          <t>Okafor</t>
        </is>
      </c>
      <c r="E8" s="56" t="inlineStr">
        <is>
          <t>Chidi</t>
        </is>
      </c>
      <c r="F8" s="56" t="inlineStr">
        <is>
          <t>2026 Nissan Rogue SV</t>
        </is>
      </c>
      <c r="G8" s="55" t="inlineStr">
        <is>
          <t>N</t>
        </is>
      </c>
      <c r="H8" s="56" t="inlineStr">
        <is>
          <t>L. Pham</t>
        </is>
      </c>
      <c r="I8" s="57" t="n">
        <v>46094</v>
      </c>
      <c r="J8" s="57" t="n">
        <v>46095</v>
      </c>
      <c r="K8" s="58" t="n">
        <v>6750</v>
      </c>
      <c r="L8" s="58" t="n">
        <v>6750</v>
      </c>
      <c r="M8" s="59">
        <f>L8-K8</f>
        <v/>
      </c>
      <c r="N8" s="55" t="inlineStr">
        <is>
          <t>Posted ✓</t>
        </is>
      </c>
      <c r="O8" s="56" t="inlineStr">
        <is>
          <t>Nissan Motor Acceptance</t>
        </is>
      </c>
      <c r="P8" s="58" t="n">
        <v>34200</v>
      </c>
      <c r="Q8" s="58" t="n">
        <v>740</v>
      </c>
      <c r="R8" s="55" t="n">
        <v>0</v>
      </c>
      <c r="S8" s="56" t="inlineStr">
        <is>
          <t>Clear</t>
        </is>
      </c>
      <c r="T8" s="60" t="n"/>
      <c r="U8" s="56" t="n"/>
    </row>
    <row r="9" ht="15" customHeight="1" s="51">
      <c r="A9" s="61" t="n">
        <v>4447</v>
      </c>
      <c r="B9" s="61" t="inlineStr">
        <is>
          <t>U-2193</t>
        </is>
      </c>
      <c r="C9" s="61" t="inlineStr">
        <is>
          <t>338809</t>
        </is>
      </c>
      <c r="D9" s="62" t="inlineStr">
        <is>
          <t>Park</t>
        </is>
      </c>
      <c r="E9" s="62" t="inlineStr">
        <is>
          <t>Jennifer</t>
        </is>
      </c>
      <c r="F9" s="62" t="inlineStr">
        <is>
          <t>2021 Honda CR-V EX</t>
        </is>
      </c>
      <c r="G9" s="61" t="inlineStr">
        <is>
          <t>U</t>
        </is>
      </c>
      <c r="H9" s="62" t="inlineStr">
        <is>
          <t>R. Vasquez</t>
        </is>
      </c>
      <c r="I9" s="63" t="n">
        <v>46097</v>
      </c>
      <c r="J9" s="63" t="n">
        <v>46098</v>
      </c>
      <c r="K9" s="64" t="n">
        <v>2340</v>
      </c>
      <c r="L9" s="64" t="n">
        <v>2340</v>
      </c>
      <c r="M9" s="65">
        <f>L9-K9</f>
        <v/>
      </c>
      <c r="N9" s="61" t="inlineStr">
        <is>
          <t>Posted ✓</t>
        </is>
      </c>
      <c r="O9" s="62" t="inlineStr">
        <is>
          <t>Wells Fargo Dealer Services</t>
        </is>
      </c>
      <c r="P9" s="64" t="n">
        <v>22100</v>
      </c>
      <c r="Q9" s="64" t="n">
        <v>310</v>
      </c>
      <c r="R9" s="61" t="n">
        <v>0</v>
      </c>
      <c r="S9" s="62" t="inlineStr">
        <is>
          <t>Clear</t>
        </is>
      </c>
      <c r="T9" s="66" t="inlineStr">
        <is>
          <t>Wells Fargo Dealer Services</t>
        </is>
      </c>
      <c r="U9" s="62" t="n"/>
    </row>
    <row r="10" ht="15" customHeight="1" s="51">
      <c r="A10" s="55" t="n">
        <v>4449</v>
      </c>
      <c r="B10" s="55" t="inlineStr">
        <is>
          <t>N-1844</t>
        </is>
      </c>
      <c r="C10" s="55" t="inlineStr">
        <is>
          <t>120047</t>
        </is>
      </c>
      <c r="D10" s="56" t="inlineStr">
        <is>
          <t>Delgado</t>
        </is>
      </c>
      <c r="E10" s="56" t="inlineStr">
        <is>
          <t>Marco</t>
        </is>
      </c>
      <c r="F10" s="56" t="inlineStr">
        <is>
          <t>2026 Toyota RAV4 XLE</t>
        </is>
      </c>
      <c r="G10" s="55" t="inlineStr">
        <is>
          <t>N</t>
        </is>
      </c>
      <c r="H10" s="56" t="inlineStr">
        <is>
          <t>D. Watts</t>
        </is>
      </c>
      <c r="I10" s="57" t="n">
        <v>46099</v>
      </c>
      <c r="J10" s="57" t="n">
        <v>46099</v>
      </c>
      <c r="K10" s="58" t="n">
        <v>5500</v>
      </c>
      <c r="L10" s="58" t="n">
        <v>5500</v>
      </c>
      <c r="M10" s="59">
        <f>L10-K10</f>
        <v/>
      </c>
      <c r="N10" s="55" t="inlineStr">
        <is>
          <t>Posted ✓</t>
        </is>
      </c>
      <c r="O10" s="56" t="inlineStr">
        <is>
          <t>Toyota Financial</t>
        </is>
      </c>
      <c r="P10" s="58" t="n">
        <v>37800</v>
      </c>
      <c r="Q10" s="58" t="n">
        <v>620</v>
      </c>
      <c r="R10" s="55" t="n">
        <v>0</v>
      </c>
      <c r="S10" s="56" t="inlineStr">
        <is>
          <t>Clear</t>
        </is>
      </c>
      <c r="T10" s="60" t="inlineStr">
        <is>
          <t>AmeriCredit / GM Financial</t>
        </is>
      </c>
      <c r="U10" s="56" t="n"/>
    </row>
    <row r="11" ht="15" customHeight="1" s="51">
      <c r="A11" s="67" t="n">
        <v>4451</v>
      </c>
      <c r="B11" s="67" t="inlineStr">
        <is>
          <t>U-2201</t>
        </is>
      </c>
      <c r="C11" s="67" t="inlineStr">
        <is>
          <t>115234</t>
        </is>
      </c>
      <c r="D11" s="68" t="inlineStr">
        <is>
          <t>Castellano</t>
        </is>
      </c>
      <c r="E11" s="68" t="inlineStr">
        <is>
          <t>Rosa</t>
        </is>
      </c>
      <c r="F11" s="68" t="inlineStr">
        <is>
          <t>2022 Chevy Malibu LT</t>
        </is>
      </c>
      <c r="G11" s="67" t="inlineStr">
        <is>
          <t>U</t>
        </is>
      </c>
      <c r="H11" s="68" t="inlineStr">
        <is>
          <t>D. Watts</t>
        </is>
      </c>
      <c r="I11" s="69" t="n">
        <v>46096</v>
      </c>
      <c r="J11" s="69" t="n">
        <v>46096</v>
      </c>
      <c r="K11" s="70" t="n">
        <v>3800</v>
      </c>
      <c r="L11" s="70" t="n">
        <v>3800</v>
      </c>
      <c r="M11" s="71">
        <f>L11-K11</f>
        <v/>
      </c>
      <c r="N11" s="67" t="inlineStr">
        <is>
          <t>Posted ✓</t>
        </is>
      </c>
      <c r="O11" s="68" t="inlineStr">
        <is>
          <t>Ally Financial</t>
        </is>
      </c>
      <c r="P11" s="70" t="n">
        <v>21600</v>
      </c>
      <c r="Q11" s="70" t="n">
        <v>295</v>
      </c>
      <c r="R11" s="67" t="n">
        <v>0</v>
      </c>
      <c r="S11" s="68" t="inlineStr">
        <is>
          <t>Clear</t>
        </is>
      </c>
      <c r="T11" s="72" t="inlineStr">
        <is>
          <t>Capital One Auto</t>
        </is>
      </c>
      <c r="U11" s="68" t="inlineStr">
        <is>
          <t>GAP + VSC sold; funded 3/19; F&amp;I comm $480 paid D. Watts per 3/16–3/31 sheet</t>
        </is>
      </c>
    </row>
    <row r="12" ht="15" customHeight="1" s="51">
      <c r="A12" s="55" t="n">
        <v>4453</v>
      </c>
      <c r="B12" s="55" t="inlineStr">
        <is>
          <t>U-2197</t>
        </is>
      </c>
      <c r="C12" s="55" t="inlineStr">
        <is>
          <t>662890</t>
        </is>
      </c>
      <c r="D12" s="56" t="inlineStr">
        <is>
          <t>Nguyen</t>
        </is>
      </c>
      <c r="E12" s="56" t="inlineStr">
        <is>
          <t>Bao</t>
        </is>
      </c>
      <c r="F12" s="56" t="inlineStr">
        <is>
          <t>2020 Honda Pilot EX-L</t>
        </is>
      </c>
      <c r="G12" s="55" t="inlineStr">
        <is>
          <t>U</t>
        </is>
      </c>
      <c r="H12" s="56" t="inlineStr">
        <is>
          <t>L. Pham</t>
        </is>
      </c>
      <c r="I12" s="57" t="n">
        <v>46101</v>
      </c>
      <c r="J12" s="57" t="n">
        <v>46102</v>
      </c>
      <c r="K12" s="58" t="n">
        <v>4100</v>
      </c>
      <c r="L12" s="58" t="n">
        <v>4100</v>
      </c>
      <c r="M12" s="59">
        <f>L12-K12</f>
        <v/>
      </c>
      <c r="N12" s="55" t="inlineStr">
        <is>
          <t>Posted ✓</t>
        </is>
      </c>
      <c r="O12" s="56" t="inlineStr">
        <is>
          <t>Capital One Auto</t>
        </is>
      </c>
      <c r="P12" s="58" t="n">
        <v>26800</v>
      </c>
      <c r="Q12" s="58" t="n">
        <v>480</v>
      </c>
      <c r="R12" s="55" t="n">
        <v>0</v>
      </c>
      <c r="S12" s="56" t="inlineStr">
        <is>
          <t>Clear</t>
        </is>
      </c>
      <c r="T12" s="60" t="n"/>
      <c r="U12" s="56" t="n"/>
    </row>
    <row r="13" ht="15" customHeight="1" s="51">
      <c r="A13" s="61" t="n">
        <v>4456</v>
      </c>
      <c r="B13" s="61" t="inlineStr">
        <is>
          <t>N-1850</t>
        </is>
      </c>
      <c r="C13" s="61" t="inlineStr">
        <is>
          <t>791234</t>
        </is>
      </c>
      <c r="D13" s="62" t="inlineStr">
        <is>
          <t>Richardson</t>
        </is>
      </c>
      <c r="E13" s="62" t="inlineStr">
        <is>
          <t>Tamara</t>
        </is>
      </c>
      <c r="F13" s="62" t="inlineStr">
        <is>
          <t>2026 Ford Escape SE</t>
        </is>
      </c>
      <c r="G13" s="61" t="inlineStr">
        <is>
          <t>N</t>
        </is>
      </c>
      <c r="H13" s="62" t="inlineStr">
        <is>
          <t>R. Vasquez</t>
        </is>
      </c>
      <c r="I13" s="63" t="n">
        <v>46106</v>
      </c>
      <c r="J13" s="63" t="n">
        <v>46107</v>
      </c>
      <c r="K13" s="64" t="n">
        <v>2780</v>
      </c>
      <c r="L13" s="64" t="n">
        <v>2780</v>
      </c>
      <c r="M13" s="65">
        <f>L13-K13</f>
        <v/>
      </c>
      <c r="N13" s="61" t="inlineStr">
        <is>
          <t>Posted ✓</t>
        </is>
      </c>
      <c r="O13" s="62" t="inlineStr">
        <is>
          <t>Ford Motor Credit</t>
        </is>
      </c>
      <c r="P13" s="64" t="n">
        <v>27200</v>
      </c>
      <c r="Q13" s="64" t="n">
        <v>345</v>
      </c>
      <c r="R13" s="61" t="n">
        <v>0</v>
      </c>
      <c r="S13" s="62" t="inlineStr">
        <is>
          <t>Clear</t>
        </is>
      </c>
      <c r="T13" s="66" t="n"/>
      <c r="U13" s="62" t="n"/>
    </row>
    <row r="14" ht="15" customHeight="1" s="51">
      <c r="A14" s="55" t="n">
        <v>4459</v>
      </c>
      <c r="B14" s="55" t="inlineStr">
        <is>
          <t>U-2200</t>
        </is>
      </c>
      <c r="C14" s="55" t="inlineStr">
        <is>
          <t>411025</t>
        </is>
      </c>
      <c r="D14" s="56" t="inlineStr">
        <is>
          <t>Barrera</t>
        </is>
      </c>
      <c r="E14" s="56" t="inlineStr">
        <is>
          <t>Luis</t>
        </is>
      </c>
      <c r="F14" s="56" t="inlineStr">
        <is>
          <t>2019 Toyota Highlander XLE</t>
        </is>
      </c>
      <c r="G14" s="55" t="inlineStr">
        <is>
          <t>U</t>
        </is>
      </c>
      <c r="H14" s="56" t="inlineStr">
        <is>
          <t>D. Watts</t>
        </is>
      </c>
      <c r="I14" s="57" t="n">
        <v>46114</v>
      </c>
      <c r="J14" s="57" t="n">
        <v>46115</v>
      </c>
      <c r="K14" s="58" t="n">
        <v>5900</v>
      </c>
      <c r="L14" s="58" t="n">
        <v>5900</v>
      </c>
      <c r="M14" s="59">
        <f>L14-K14</f>
        <v/>
      </c>
      <c r="N14" s="55" t="inlineStr">
        <is>
          <t>Posted ✓</t>
        </is>
      </c>
      <c r="O14" s="56" t="inlineStr">
        <is>
          <t>Chase Auto Finance</t>
        </is>
      </c>
      <c r="P14" s="58" t="n">
        <v>18400</v>
      </c>
      <c r="Q14" s="58" t="n">
        <v>210</v>
      </c>
      <c r="R14" s="55" t="n">
        <v>0</v>
      </c>
      <c r="S14" s="56" t="inlineStr">
        <is>
          <t>Clear</t>
        </is>
      </c>
      <c r="T14" s="60" t="inlineStr">
        <is>
          <t>Chase Auto Finance</t>
        </is>
      </c>
      <c r="U14" s="56" t="n"/>
    </row>
    <row r="15" ht="15" customHeight="1" s="51">
      <c r="A15" s="73" t="n">
        <v>4462</v>
      </c>
      <c r="B15" s="73" t="inlineStr">
        <is>
          <t>U-2205</t>
        </is>
      </c>
      <c r="C15" s="73" t="inlineStr">
        <is>
          <t>887341</t>
        </is>
      </c>
      <c r="D15" s="74" t="inlineStr">
        <is>
          <t>Watkins</t>
        </is>
      </c>
      <c r="E15" s="74" t="inlineStr">
        <is>
          <t>Jerome</t>
        </is>
      </c>
      <c r="F15" s="74" t="inlineStr">
        <is>
          <t>2021 Dodge Charger R/T</t>
        </is>
      </c>
      <c r="G15" s="73" t="inlineStr">
        <is>
          <t>U</t>
        </is>
      </c>
      <c r="H15" s="111" t="inlineStr">
        <is>
          <t>L. Pham</t>
        </is>
      </c>
      <c r="I15" s="112" t="n">
        <v>46133</v>
      </c>
      <c r="J15" s="113" t="n">
        <v>46133</v>
      </c>
      <c r="K15" s="78" t="n">
        <v>4650</v>
      </c>
      <c r="L15" s="78" t="n">
        <v>4650</v>
      </c>
      <c r="M15" s="79">
        <f>L15-K15</f>
        <v/>
      </c>
      <c r="N15" s="73" t="inlineStr">
        <is>
          <t>Posted ✓</t>
        </is>
      </c>
      <c r="O15" s="114" t="inlineStr">
        <is>
          <t>Chase Auto Finance</t>
        </is>
      </c>
      <c r="P15" s="114" t="n">
        <v>18500</v>
      </c>
      <c r="Q15" s="114" t="n">
        <v>310</v>
      </c>
      <c r="R15" s="115" t="n">
        <v>4</v>
      </c>
      <c r="S15" s="116" t="inlineStr">
        <is>
          <t>Pending Lender</t>
        </is>
      </c>
      <c r="T15" s="81" t="inlineStr">
        <is>
          <t>Santander Consumer USA</t>
        </is>
      </c>
      <c r="U15" s="138" t="inlineStr">
        <is>
          <t>Stip: proof of ins pending — Chase Auto Finance</t>
        </is>
      </c>
    </row>
    <row r="16" ht="15" customHeight="1" s="51">
      <c r="A16" s="55" t="n">
        <v>4464</v>
      </c>
      <c r="B16" s="55" t="inlineStr">
        <is>
          <t>N-1861</t>
        </is>
      </c>
      <c r="C16" s="55" t="inlineStr">
        <is>
          <t>344092</t>
        </is>
      </c>
      <c r="D16" s="56" t="inlineStr">
        <is>
          <t>Reyes</t>
        </is>
      </c>
      <c r="E16" s="56" t="inlineStr">
        <is>
          <t>Carmen</t>
        </is>
      </c>
      <c r="F16" s="56" t="inlineStr">
        <is>
          <t>2026 Kia Sportage EX</t>
        </is>
      </c>
      <c r="G16" s="55" t="inlineStr">
        <is>
          <t>N</t>
        </is>
      </c>
      <c r="H16" s="56" t="inlineStr">
        <is>
          <t>R. Vasquez</t>
        </is>
      </c>
      <c r="I16" s="57" t="n">
        <v>46122</v>
      </c>
      <c r="J16" s="57" t="n">
        <v>46122</v>
      </c>
      <c r="K16" s="58" t="n">
        <v>3300</v>
      </c>
      <c r="L16" s="58" t="n">
        <v>3300</v>
      </c>
      <c r="M16" s="59">
        <f>L16-K16</f>
        <v/>
      </c>
      <c r="N16" s="55" t="inlineStr">
        <is>
          <t>Posted ✓</t>
        </is>
      </c>
      <c r="O16" s="56" t="inlineStr">
        <is>
          <t>Kia Motors Finance</t>
        </is>
      </c>
      <c r="P16" s="58" t="n">
        <v>31500</v>
      </c>
      <c r="Q16" s="58" t="n">
        <v>415</v>
      </c>
      <c r="R16" s="55" t="n">
        <v>0</v>
      </c>
      <c r="S16" s="56" t="inlineStr">
        <is>
          <t>Clear</t>
        </is>
      </c>
      <c r="T16" s="60" t="n"/>
      <c r="U16" s="56" t="n"/>
    </row>
    <row r="17" ht="15" customHeight="1" s="51">
      <c r="A17" s="61" t="n">
        <v>4467</v>
      </c>
      <c r="B17" s="61" t="inlineStr">
        <is>
          <t>U-2210</t>
        </is>
      </c>
      <c r="C17" s="61" t="inlineStr">
        <is>
          <t>230918</t>
        </is>
      </c>
      <c r="D17" s="62" t="inlineStr">
        <is>
          <t>Mbeki</t>
        </is>
      </c>
      <c r="E17" s="62" t="inlineStr">
        <is>
          <t>Kwame</t>
        </is>
      </c>
      <c r="F17" s="62" t="inlineStr">
        <is>
          <t>2023 Ford Explorer ST</t>
        </is>
      </c>
      <c r="G17" s="61" t="inlineStr">
        <is>
          <t>U</t>
        </is>
      </c>
      <c r="H17" s="62" t="inlineStr">
        <is>
          <t>D. Watts</t>
        </is>
      </c>
      <c r="I17" s="63" t="n">
        <v>46126</v>
      </c>
      <c r="J17" s="118" t="n">
        <v>46127</v>
      </c>
      <c r="K17" s="119" t="n">
        <v>6880</v>
      </c>
      <c r="L17" s="120" t="n">
        <v>6880</v>
      </c>
      <c r="M17" s="65">
        <f>L17-K17</f>
        <v/>
      </c>
      <c r="N17" s="121" t="inlineStr">
        <is>
          <t>Posted ✓</t>
        </is>
      </c>
      <c r="O17" s="62" t="inlineStr">
        <is>
          <t>Ford Motor Credit</t>
        </is>
      </c>
      <c r="P17" s="64" t="n">
        <v>41200</v>
      </c>
      <c r="Q17" s="64" t="n">
        <v>890</v>
      </c>
      <c r="R17" s="61" t="n">
        <v>0</v>
      </c>
      <c r="S17" s="62" t="inlineStr">
        <is>
          <t>Clear</t>
        </is>
      </c>
      <c r="T17" s="66" t="inlineStr">
        <is>
          <t>TD Auto Finance</t>
        </is>
      </c>
      <c r="U17" s="62" t="n"/>
    </row>
    <row r="18" ht="15" customHeight="1" s="51">
      <c r="A18" s="55" t="n">
        <v>4469</v>
      </c>
      <c r="B18" s="55" t="inlineStr">
        <is>
          <t>N-1865</t>
        </is>
      </c>
      <c r="C18" s="55" t="inlineStr">
        <is>
          <t>509123</t>
        </is>
      </c>
      <c r="D18" s="56" t="inlineStr">
        <is>
          <t>Chen</t>
        </is>
      </c>
      <c r="E18" s="56" t="inlineStr">
        <is>
          <t>Fiona</t>
        </is>
      </c>
      <c r="F18" s="56" t="inlineStr">
        <is>
          <t>2026 Toyota Highlander XLE</t>
        </is>
      </c>
      <c r="G18" s="55" t="inlineStr">
        <is>
          <t>N</t>
        </is>
      </c>
      <c r="H18" s="56" t="inlineStr">
        <is>
          <t>L. Pham</t>
        </is>
      </c>
      <c r="I18" s="57" t="n">
        <v>46127</v>
      </c>
      <c r="J18" s="57" t="n">
        <v>46128</v>
      </c>
      <c r="K18" s="58" t="n">
        <v>8900</v>
      </c>
      <c r="L18" s="58" t="n">
        <v>8900</v>
      </c>
      <c r="M18" s="59">
        <f>L18-K18</f>
        <v/>
      </c>
      <c r="N18" s="55" t="inlineStr">
        <is>
          <t>Posted ✓</t>
        </is>
      </c>
      <c r="O18" s="56" t="inlineStr">
        <is>
          <t>Toyota Financial</t>
        </is>
      </c>
      <c r="P18" s="58" t="n">
        <v>46800</v>
      </c>
      <c r="Q18" s="58" t="n">
        <v>1050</v>
      </c>
      <c r="R18" s="55" t="n">
        <v>0</v>
      </c>
      <c r="S18" s="56" t="inlineStr">
        <is>
          <t>Clear</t>
        </is>
      </c>
      <c r="T18" s="60" t="n"/>
      <c r="U18" s="56" t="n"/>
    </row>
    <row r="19" ht="15" customHeight="1" s="51">
      <c r="A19" s="61" t="n">
        <v>4471</v>
      </c>
      <c r="B19" s="61" t="inlineStr">
        <is>
          <t>U-2212</t>
        </is>
      </c>
      <c r="C19" s="61" t="inlineStr">
        <is>
          <t>773645</t>
        </is>
      </c>
      <c r="D19" s="62" t="inlineStr">
        <is>
          <t>Flores</t>
        </is>
      </c>
      <c r="E19" s="62" t="inlineStr">
        <is>
          <t>Esperanza</t>
        </is>
      </c>
      <c r="F19" s="62" t="inlineStr">
        <is>
          <t>2022 Subaru Outback Premium</t>
        </is>
      </c>
      <c r="G19" s="61" t="inlineStr">
        <is>
          <t>U</t>
        </is>
      </c>
      <c r="H19" s="62" t="inlineStr">
        <is>
          <t>R. Vasquez</t>
        </is>
      </c>
      <c r="I19" s="63" t="n">
        <v>46129</v>
      </c>
      <c r="J19" s="63" t="n">
        <v>46130</v>
      </c>
      <c r="K19" s="64" t="n">
        <v>3450</v>
      </c>
      <c r="L19" s="64" t="n">
        <v>3450</v>
      </c>
      <c r="M19" s="65">
        <f>L19-K19</f>
        <v/>
      </c>
      <c r="N19" s="61" t="inlineStr">
        <is>
          <t>Posted ✓</t>
        </is>
      </c>
      <c r="O19" s="62" t="inlineStr">
        <is>
          <t>US Bank</t>
        </is>
      </c>
      <c r="P19" s="128" t="n">
        <v>22000</v>
      </c>
      <c r="Q19" s="64" t="n">
        <v>395</v>
      </c>
      <c r="R19" s="129" t="n">
        <v>3</v>
      </c>
      <c r="S19" s="62" t="inlineStr">
        <is>
          <t>Sent to Lender</t>
        </is>
      </c>
      <c r="T19" s="66" t="n"/>
      <c r="U19" s="62" t="inlineStr">
        <is>
          <t>Pkg submitted to US Bank 4/22; exp fund 4/28</t>
        </is>
      </c>
    </row>
    <row r="20" ht="15" customHeight="1" s="51">
      <c r="A20" s="55" t="n">
        <v>4474</v>
      </c>
      <c r="B20" s="55" t="inlineStr">
        <is>
          <t>U-2215</t>
        </is>
      </c>
      <c r="C20" s="55" t="inlineStr">
        <is>
          <t>990201</t>
        </is>
      </c>
      <c r="D20" s="56" t="inlineStr">
        <is>
          <t>Kowalski</t>
        </is>
      </c>
      <c r="E20" s="56" t="inlineStr">
        <is>
          <t>Patrice</t>
        </is>
      </c>
      <c r="F20" s="56" t="inlineStr">
        <is>
          <t>2020 GMC Sierra 1500 SLE</t>
        </is>
      </c>
      <c r="G20" s="55" t="inlineStr">
        <is>
          <t>U</t>
        </is>
      </c>
      <c r="H20" s="56" t="inlineStr">
        <is>
          <t>D. Watts</t>
        </is>
      </c>
      <c r="I20" s="57" t="n">
        <v>46131</v>
      </c>
      <c r="J20" s="57" t="n">
        <v>46132</v>
      </c>
      <c r="K20" s="58" t="n">
        <v>2100</v>
      </c>
      <c r="L20" s="58" t="n">
        <v>2100</v>
      </c>
      <c r="M20" s="59">
        <f>L20-K20</f>
        <v/>
      </c>
      <c r="N20" s="55" t="inlineStr">
        <is>
          <t>Posted ✓</t>
        </is>
      </c>
      <c r="O20" s="56" t="inlineStr">
        <is>
          <t>TD Auto Finance</t>
        </is>
      </c>
      <c r="P20" s="58" t="n">
        <v>17800</v>
      </c>
      <c r="Q20" s="58" t="n">
        <v>180</v>
      </c>
      <c r="R20" s="55" t="n">
        <v>0</v>
      </c>
      <c r="S20" s="56" t="inlineStr">
        <is>
          <t>Clear</t>
        </is>
      </c>
      <c r="T20" s="60" t="n"/>
      <c r="U20" s="56" t="n"/>
    </row>
    <row r="21" ht="15" customHeight="1" s="51">
      <c r="A21" s="67" t="n">
        <v>4477</v>
      </c>
      <c r="B21" s="67" t="inlineStr">
        <is>
          <t>U-2218</t>
        </is>
      </c>
      <c r="C21" s="67" t="inlineStr">
        <is>
          <t>544932</t>
        </is>
      </c>
      <c r="D21" s="68" t="inlineStr">
        <is>
          <t>Morales</t>
        </is>
      </c>
      <c r="E21" s="68" t="inlineStr">
        <is>
          <t>Hector</t>
        </is>
      </c>
      <c r="F21" s="68" t="inlineStr">
        <is>
          <t>2021 Honda Civic EX</t>
        </is>
      </c>
      <c r="G21" s="67" t="inlineStr">
        <is>
          <t>U</t>
        </is>
      </c>
      <c r="H21" s="68" t="inlineStr">
        <is>
          <t>L. Pham</t>
        </is>
      </c>
      <c r="I21" s="69" t="n">
        <v>46134</v>
      </c>
      <c r="J21" s="69" t="n">
        <v>46134</v>
      </c>
      <c r="K21" s="70" t="n">
        <v>6400</v>
      </c>
      <c r="L21" s="70" t="n">
        <v>6400</v>
      </c>
      <c r="M21" s="71">
        <f>L21-K21</f>
        <v/>
      </c>
      <c r="N21" s="67" t="inlineStr">
        <is>
          <t>Posted ✓</t>
        </is>
      </c>
      <c r="O21" s="68" t="inlineStr">
        <is>
          <t>Ally Financial</t>
        </is>
      </c>
      <c r="P21" s="70" t="n">
        <v>22500</v>
      </c>
      <c r="Q21" s="70" t="n">
        <v>420</v>
      </c>
      <c r="R21" s="67" t="n">
        <v>2</v>
      </c>
      <c r="S21" s="68" t="inlineStr">
        <is>
          <t>Pending Title</t>
        </is>
      </c>
      <c r="T21" s="84" t="inlineStr">
        <is>
          <t>Wells Fargo Dealer Services</t>
        </is>
      </c>
      <c r="U21" s="68" t="inlineStr">
        <is>
          <t>Trade-in: 2017 Accord, WFB lien; payoff sent ACH 4/23</t>
        </is>
      </c>
    </row>
    <row r="22" ht="15" customHeight="1" s="51">
      <c r="A22" s="55" t="n">
        <v>4479</v>
      </c>
      <c r="B22" s="55" t="inlineStr">
        <is>
          <t>N-1870</t>
        </is>
      </c>
      <c r="C22" s="55" t="inlineStr">
        <is>
          <t>630847</t>
        </is>
      </c>
      <c r="D22" s="56" t="inlineStr">
        <is>
          <t>Ingram</t>
        </is>
      </c>
      <c r="E22" s="56" t="inlineStr">
        <is>
          <t>Daphne</t>
        </is>
      </c>
      <c r="F22" s="56" t="inlineStr">
        <is>
          <t>2026 Nissan Sentra S</t>
        </is>
      </c>
      <c r="G22" s="55" t="inlineStr">
        <is>
          <t>N</t>
        </is>
      </c>
      <c r="H22" s="56" t="inlineStr">
        <is>
          <t>R. Vasquez</t>
        </is>
      </c>
      <c r="I22" s="57" t="n">
        <v>46134</v>
      </c>
      <c r="J22" s="57" t="n">
        <v>46135</v>
      </c>
      <c r="K22" s="58" t="n">
        <v>2650</v>
      </c>
      <c r="L22" s="58" t="n">
        <v>2650</v>
      </c>
      <c r="M22" s="59">
        <f>L22-K22</f>
        <v/>
      </c>
      <c r="N22" s="55" t="inlineStr">
        <is>
          <t>Posted ✓</t>
        </is>
      </c>
      <c r="O22" s="56" t="inlineStr">
        <is>
          <t>Nissan Motor Acceptance</t>
        </is>
      </c>
      <c r="P22" s="58" t="n">
        <v>20900</v>
      </c>
      <c r="Q22" s="126" t="n">
        <v>280</v>
      </c>
      <c r="R22" s="121" t="n">
        <v>2</v>
      </c>
      <c r="S22" s="56" t="inlineStr">
        <is>
          <t>Sent to Lender</t>
        </is>
      </c>
      <c r="T22" s="60" t="n"/>
      <c r="U22" s="56" t="n"/>
    </row>
    <row r="23" ht="15" customHeight="1" s="51">
      <c r="A23" s="67" t="n">
        <v>4481</v>
      </c>
      <c r="B23" s="67" t="inlineStr">
        <is>
          <t>U-2241</t>
        </is>
      </c>
      <c r="C23" s="67" t="inlineStr">
        <is>
          <t>109189</t>
        </is>
      </c>
      <c r="D23" s="68" t="inlineStr">
        <is>
          <t>Hernandez</t>
        </is>
      </c>
      <c r="E23" s="68" t="inlineStr">
        <is>
          <t>Carlos</t>
        </is>
      </c>
      <c r="F23" s="68" t="inlineStr">
        <is>
          <t>2023 Toyota Camry SE</t>
        </is>
      </c>
      <c r="G23" s="67" t="inlineStr">
        <is>
          <t>U</t>
        </is>
      </c>
      <c r="H23" s="68" t="inlineStr">
        <is>
          <t>D. Watts</t>
        </is>
      </c>
      <c r="I23" s="69" t="n">
        <v>46135</v>
      </c>
      <c r="J23" s="69" t="n">
        <v>46136</v>
      </c>
      <c r="K23" s="70" t="n">
        <v>9200</v>
      </c>
      <c r="L23" s="70" t="n">
        <v>9550</v>
      </c>
      <c r="M23" s="85">
        <f>L23-K23</f>
        <v/>
      </c>
      <c r="N23" s="67" t="inlineStr">
        <is>
          <t>PENDING — under review</t>
        </is>
      </c>
      <c r="O23" s="68" t="inlineStr">
        <is>
          <t>Chase Auto Finance</t>
        </is>
      </c>
      <c r="P23" s="70" t="n">
        <v>34600</v>
      </c>
      <c r="Q23" s="127" t="n">
        <v>780</v>
      </c>
      <c r="R23" s="122" t="n">
        <v>0</v>
      </c>
      <c r="S23" s="68" t="inlineStr">
        <is>
          <t>Pending Title</t>
        </is>
      </c>
      <c r="T23" s="72" t="n"/>
      <c r="U23" s="68" t="inlineStr">
        <is>
          <t>Delivery 2:30 PM 2026-04-24; pending post</t>
        </is>
      </c>
    </row>
    <row r="24" ht="15" customHeight="1" s="51">
      <c r="A24" s="86" t="inlineStr">
        <is>
          <t>TOTALS</t>
        </is>
      </c>
      <c r="K24" s="87">
        <f>SUM(K4:K23)</f>
        <v/>
      </c>
      <c r="L24" s="87">
        <f>SUM(L4:L23)</f>
        <v/>
      </c>
      <c r="P24" s="87">
        <f>SUM(P4:P23)</f>
        <v/>
      </c>
      <c r="Q24" s="87">
        <f>SUM(Q4:Q23)</f>
        <v/>
      </c>
    </row>
  </sheetData>
  <mergeCells count="1">
    <mergeCell ref="A1:T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M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7" customWidth="1" style="50" min="1" max="1"/>
    <col width="12" customWidth="1" style="50" min="2" max="2"/>
    <col width="13" customWidth="1" style="50" min="3" max="3"/>
    <col width="26" customWidth="1" style="50" min="4" max="4"/>
    <col width="13" customWidth="1" style="50" min="5" max="6"/>
    <col width="11" customWidth="1" style="50" min="7" max="7"/>
    <col width="10" customWidth="1" style="50" min="8" max="8"/>
    <col width="8" customWidth="1" style="50" min="9" max="9"/>
    <col width="16" customWidth="1" style="50" min="10" max="10"/>
    <col width="12" customWidth="1" style="50" min="11" max="11"/>
    <col width="14" customWidth="1" style="50" min="12" max="12"/>
    <col width="45" customWidth="1" style="50" min="13" max="13"/>
  </cols>
  <sheetData>
    <row r="1" ht="21.75" customHeight="1" s="51">
      <c r="A1" s="88" t="inlineStr">
        <is>
          <t>Sunshine &amp; Set Automotive — Trade-In Payoff Control Log</t>
        </is>
      </c>
    </row>
    <row r="2" ht="3.75" customHeight="1" s="51"/>
    <row r="3" ht="27.75" customHeight="1" s="51">
      <c r="A3" s="89" t="inlineStr">
        <is>
          <t>Deal #</t>
        </is>
      </c>
      <c r="B3" s="89" t="inlineStr">
        <is>
          <t>Customer Last</t>
        </is>
      </c>
      <c r="C3" s="89" t="inlineStr">
        <is>
          <t>Trade VIN Last 6</t>
        </is>
      </c>
      <c r="D3" s="89" t="inlineStr">
        <is>
          <t>Lienholder</t>
        </is>
      </c>
      <c r="E3" s="89" t="inlineStr">
        <is>
          <t>Quoted Payoff</t>
        </is>
      </c>
      <c r="F3" s="89" t="inlineStr">
        <is>
          <t>Actual Payoff</t>
        </is>
      </c>
      <c r="G3" s="89" t="inlineStr">
        <is>
          <t>Variance $</t>
        </is>
      </c>
      <c r="H3" s="89" t="inlineStr">
        <is>
          <t>Sent Date</t>
        </is>
      </c>
      <c r="I3" s="89" t="inlineStr">
        <is>
          <t>Method</t>
        </is>
      </c>
      <c r="J3" s="89" t="inlineStr">
        <is>
          <t>Tracking / Ref</t>
        </is>
      </c>
      <c r="K3" s="89" t="inlineStr">
        <is>
          <t>Good-Thru Date</t>
        </is>
      </c>
      <c r="L3" s="89" t="inlineStr">
        <is>
          <t>Lien Release Due</t>
        </is>
      </c>
      <c r="M3" s="89" t="inlineStr">
        <is>
          <t>Status / Notes</t>
        </is>
      </c>
    </row>
    <row r="4" ht="15" customHeight="1" s="51">
      <c r="A4" s="90" t="n">
        <v>4436</v>
      </c>
      <c r="B4" s="66" t="inlineStr">
        <is>
          <t>Perkins</t>
        </is>
      </c>
      <c r="C4" s="90" t="inlineStr">
        <is>
          <t>AX4401</t>
        </is>
      </c>
      <c r="D4" s="66" t="inlineStr">
        <is>
          <t>Wells Fargo Dealer Services</t>
        </is>
      </c>
      <c r="E4" s="91" t="n">
        <v>11250</v>
      </c>
      <c r="F4" s="91" t="n">
        <v>11250</v>
      </c>
      <c r="G4" s="65">
        <f>F4-E4</f>
        <v/>
      </c>
      <c r="H4" s="136" t="n">
        <v>46087</v>
      </c>
      <c r="I4" s="90" t="inlineStr">
        <is>
          <t>ACH</t>
        </is>
      </c>
      <c r="J4" s="66" t="inlineStr">
        <is>
          <t>REF#88201134</t>
        </is>
      </c>
      <c r="K4" s="92" t="n">
        <v>46091</v>
      </c>
      <c r="L4" s="92" t="n">
        <v>46117</v>
      </c>
      <c r="M4" s="66" t="inlineStr">
        <is>
          <t>Lien released 3/30</t>
        </is>
      </c>
    </row>
    <row r="5" ht="15" customHeight="1" s="51">
      <c r="A5" s="90" t="n">
        <v>4447</v>
      </c>
      <c r="B5" s="66" t="inlineStr">
        <is>
          <t>Park</t>
        </is>
      </c>
      <c r="C5" s="90" t="inlineStr">
        <is>
          <t>SQ8801</t>
        </is>
      </c>
      <c r="D5" s="66" t="inlineStr">
        <is>
          <t>Wells Fargo Dealer Services</t>
        </is>
      </c>
      <c r="E5" s="91" t="n">
        <v>14820.5</v>
      </c>
      <c r="F5" s="91" t="n">
        <v>14820.5</v>
      </c>
      <c r="G5" s="65">
        <f>F5-E5</f>
        <v/>
      </c>
      <c r="H5" s="92" t="n">
        <v>46099</v>
      </c>
      <c r="I5" s="90" t="inlineStr">
        <is>
          <t>ACH</t>
        </is>
      </c>
      <c r="J5" s="66" t="inlineStr">
        <is>
          <t>REF#88209771</t>
        </is>
      </c>
      <c r="K5" s="92" t="n">
        <v>46103</v>
      </c>
      <c r="L5" s="92" t="n">
        <v>46127</v>
      </c>
      <c r="M5" s="66" t="inlineStr">
        <is>
          <t>Lien released 4/2</t>
        </is>
      </c>
    </row>
    <row r="6" ht="15" customHeight="1" s="51">
      <c r="A6" s="90" t="n">
        <v>4449</v>
      </c>
      <c r="B6" s="66" t="inlineStr">
        <is>
          <t>Delgado</t>
        </is>
      </c>
      <c r="C6" s="90" t="inlineStr">
        <is>
          <t>TT9091</t>
        </is>
      </c>
      <c r="D6" s="66" t="inlineStr">
        <is>
          <t>AmeriCredit / GM Financial</t>
        </is>
      </c>
      <c r="E6" s="91" t="n">
        <v>8345.75</v>
      </c>
      <c r="F6" s="91" t="n">
        <v>8345.75</v>
      </c>
      <c r="G6" s="65">
        <f>F6-E6</f>
        <v/>
      </c>
      <c r="H6" s="92" t="n">
        <v>46101</v>
      </c>
      <c r="I6" s="90" t="inlineStr">
        <is>
          <t>Wire</t>
        </is>
      </c>
      <c r="J6" s="66" t="inlineStr">
        <is>
          <t>WIRE20260320</t>
        </is>
      </c>
      <c r="K6" s="92" t="n">
        <v>46105</v>
      </c>
      <c r="L6" s="92" t="n">
        <v>46130</v>
      </c>
      <c r="M6" s="66" t="inlineStr">
        <is>
          <t>Lien released 4/8</t>
        </is>
      </c>
    </row>
    <row r="7" ht="15" customHeight="1" s="51">
      <c r="A7" s="90" t="n">
        <v>4451</v>
      </c>
      <c r="B7" s="66" t="inlineStr">
        <is>
          <t>Castellano</t>
        </is>
      </c>
      <c r="C7" s="90" t="inlineStr">
        <is>
          <t>KK2218</t>
        </is>
      </c>
      <c r="D7" s="66" t="inlineStr">
        <is>
          <t>Capital One Auto</t>
        </is>
      </c>
      <c r="E7" s="91" t="n">
        <v>9110</v>
      </c>
      <c r="F7" s="91" t="n">
        <v>9110</v>
      </c>
      <c r="G7" s="65">
        <f>F7-E7</f>
        <v/>
      </c>
      <c r="H7" s="92" t="n">
        <v>46098</v>
      </c>
      <c r="I7" s="90" t="inlineStr">
        <is>
          <t>ACH</t>
        </is>
      </c>
      <c r="J7" s="66" t="inlineStr">
        <is>
          <t>REF#90112450</t>
        </is>
      </c>
      <c r="K7" s="92" t="n">
        <v>46102</v>
      </c>
      <c r="L7" s="92" t="n">
        <v>46126</v>
      </c>
      <c r="M7" s="66" t="inlineStr">
        <is>
          <t>Lien released 3/28</t>
        </is>
      </c>
    </row>
    <row r="8" ht="15" customHeight="1" s="51">
      <c r="A8" s="90" t="n">
        <v>4459</v>
      </c>
      <c r="B8" s="66" t="inlineStr">
        <is>
          <t>Barrera</t>
        </is>
      </c>
      <c r="C8" s="90" t="inlineStr">
        <is>
          <t>LM7723</t>
        </is>
      </c>
      <c r="D8" s="66" t="inlineStr">
        <is>
          <t>Chase Auto Finance</t>
        </is>
      </c>
      <c r="E8" s="91" t="n">
        <v>12600</v>
      </c>
      <c r="F8" s="91" t="n">
        <v>12600</v>
      </c>
      <c r="G8" s="65">
        <f>F8-E8</f>
        <v/>
      </c>
      <c r="H8" s="92" t="n">
        <v>46115</v>
      </c>
      <c r="I8" s="90" t="inlineStr">
        <is>
          <t>ACH</t>
        </is>
      </c>
      <c r="J8" s="66" t="inlineStr">
        <is>
          <t>REF#90145582</t>
        </is>
      </c>
      <c r="K8" s="92" t="n">
        <v>46119</v>
      </c>
      <c r="L8" s="92" t="n">
        <v>46143</v>
      </c>
      <c r="M8" s="66" t="inlineStr">
        <is>
          <t>Lien released 4/16</t>
        </is>
      </c>
    </row>
    <row r="9" ht="15" customHeight="1" s="51">
      <c r="A9" s="93" t="n">
        <v>4462</v>
      </c>
      <c r="B9" s="94" t="inlineStr">
        <is>
          <t>Watkins</t>
        </is>
      </c>
      <c r="C9" s="93" t="inlineStr">
        <is>
          <t>PP0034</t>
        </is>
      </c>
      <c r="D9" s="130" t="inlineStr">
        <is>
          <t>Santander Consumer USA</t>
        </is>
      </c>
      <c r="E9" s="95" t="n">
        <v>7890</v>
      </c>
      <c r="F9" s="95" t="n">
        <v>7890</v>
      </c>
      <c r="G9" s="96">
        <f>F9-E9</f>
        <v/>
      </c>
      <c r="H9" s="123" t="n">
        <v>46134</v>
      </c>
      <c r="I9" s="93" t="inlineStr">
        <is>
          <t>ACH</t>
        </is>
      </c>
      <c r="J9" s="94" t="inlineStr">
        <is>
          <t>REF#90178812</t>
        </is>
      </c>
      <c r="K9" s="123" t="n">
        <v>46138</v>
      </c>
      <c r="L9" s="123" t="n">
        <v>46163</v>
      </c>
      <c r="M9" s="94" t="inlineStr">
        <is>
          <t>Sent 4/22; pending lien</t>
        </is>
      </c>
    </row>
    <row r="10" ht="15" customHeight="1" s="51">
      <c r="A10" s="90" t="n">
        <v>4467</v>
      </c>
      <c r="B10" s="66" t="inlineStr">
        <is>
          <t>Mbeki</t>
        </is>
      </c>
      <c r="C10" s="90" t="inlineStr">
        <is>
          <t>WW5514</t>
        </is>
      </c>
      <c r="D10" s="66" t="inlineStr">
        <is>
          <t>TD Auto Finance</t>
        </is>
      </c>
      <c r="E10" s="91" t="n">
        <v>23100</v>
      </c>
      <c r="F10" s="91" t="n">
        <v>23100</v>
      </c>
      <c r="G10" s="65">
        <f>F10-E10</f>
        <v/>
      </c>
      <c r="H10" s="92" t="n">
        <v>46127</v>
      </c>
      <c r="I10" s="90" t="inlineStr">
        <is>
          <t>Wire</t>
        </is>
      </c>
      <c r="J10" s="66" t="inlineStr">
        <is>
          <t>WIRE20260415</t>
        </is>
      </c>
      <c r="K10" s="92" t="n">
        <v>46131</v>
      </c>
      <c r="L10" s="92" t="n">
        <v>46156</v>
      </c>
      <c r="M10" s="131" t="inlineStr">
        <is>
          <t>Lien released 4/18; title cleared 4/22</t>
        </is>
      </c>
    </row>
    <row r="11" ht="15" customHeight="1" s="51">
      <c r="A11" s="98" t="n">
        <v>4477</v>
      </c>
      <c r="B11" s="72" t="inlineStr">
        <is>
          <t>Morales</t>
        </is>
      </c>
      <c r="C11" s="98" t="inlineStr">
        <is>
          <t>QQ3317</t>
        </is>
      </c>
      <c r="D11" s="72" t="inlineStr">
        <is>
          <t>Wells Fargo Dealer Services</t>
        </is>
      </c>
      <c r="E11" s="99" t="n">
        <v>12610</v>
      </c>
      <c r="F11" s="99" t="n">
        <v>12875</v>
      </c>
      <c r="G11" s="85">
        <f>F11-E11</f>
        <v/>
      </c>
      <c r="H11" s="100" t="n">
        <v>46135</v>
      </c>
      <c r="I11" s="98" t="inlineStr">
        <is>
          <t>ACH</t>
        </is>
      </c>
      <c r="J11" s="72" t="inlineStr">
        <is>
          <t>REF#90181034</t>
        </is>
      </c>
      <c r="K11" s="100" t="n">
        <v>46140</v>
      </c>
      <c r="L11" s="101" t="n">
        <v>46164</v>
      </c>
      <c r="M11" s="132" t="inlineStr">
        <is>
          <t>ACH sent 4/23; pending lien release</t>
        </is>
      </c>
    </row>
  </sheetData>
  <mergeCells count="1">
    <mergeCell ref="A1:M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J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7" customWidth="1" style="50" min="1" max="1"/>
    <col width="12" customWidth="1" style="50" min="2" max="2"/>
    <col width="24" customWidth="1" style="50" min="3" max="3"/>
    <col width="13" customWidth="1" style="50" min="4" max="4"/>
    <col width="10" customWidth="1" style="50" min="5" max="5"/>
    <col width="12" customWidth="1" style="50" min="6" max="6"/>
    <col width="14" customWidth="1" style="50" min="7" max="7"/>
    <col width="9" customWidth="1" style="50" min="8" max="8"/>
    <col width="30" customWidth="1" style="50" min="9" max="9"/>
    <col width="38" customWidth="1" style="50" min="10" max="10"/>
  </cols>
  <sheetData>
    <row r="1" ht="19.5" customHeight="1" s="51">
      <c r="A1" s="102" t="inlineStr">
        <is>
          <t>CIT Aging Report — Updated 04/23/2026 by N. Alvarez</t>
        </is>
      </c>
    </row>
    <row r="2" ht="3.75" customHeight="1" s="51"/>
    <row r="3" ht="25.5" customHeight="1" s="51">
      <c r="A3" s="103" t="inlineStr">
        <is>
          <t>Deal #</t>
        </is>
      </c>
      <c r="B3" s="103" t="inlineStr">
        <is>
          <t>Customer Last</t>
        </is>
      </c>
      <c r="C3" s="103" t="inlineStr">
        <is>
          <t>Lender</t>
        </is>
      </c>
      <c r="D3" s="103" t="inlineStr">
        <is>
          <t>Contract Value</t>
        </is>
      </c>
      <c r="E3" s="103" t="inlineStr">
        <is>
          <t>Reserve</t>
        </is>
      </c>
      <c r="F3" s="103" t="inlineStr">
        <is>
          <t>Pkg Submitted</t>
        </is>
      </c>
      <c r="G3" s="103" t="inlineStr">
        <is>
          <t>Expected Fund Date</t>
        </is>
      </c>
      <c r="H3" s="103" t="inlineStr">
        <is>
          <t>Cal Days Out</t>
        </is>
      </c>
      <c r="I3" s="103" t="inlineStr">
        <is>
          <t>Stip Status</t>
        </is>
      </c>
      <c r="J3" s="103" t="inlineStr">
        <is>
          <t>Notes</t>
        </is>
      </c>
    </row>
    <row r="4" ht="15" customHeight="1" s="51">
      <c r="A4" s="104" t="n">
        <v>4462</v>
      </c>
      <c r="B4" s="105" t="inlineStr">
        <is>
          <t>Watkins</t>
        </is>
      </c>
      <c r="C4" s="105" t="inlineStr">
        <is>
          <t>Chase Auto Finance</t>
        </is>
      </c>
      <c r="D4" s="124" t="n">
        <v>18500</v>
      </c>
      <c r="E4" s="135" t="n">
        <v>310</v>
      </c>
      <c r="F4" s="125" t="n">
        <v>46133</v>
      </c>
      <c r="G4" s="125" t="n">
        <v>46139</v>
      </c>
      <c r="H4" s="104" t="n">
        <v>4</v>
      </c>
      <c r="I4" s="105" t="inlineStr">
        <is>
          <t>Missing: proof of insurance</t>
        </is>
      </c>
      <c r="J4" s="105" t="inlineStr">
        <is>
          <t>Stip follow-up in #acct-contracts-funding 4/22; Sofia conf EOD</t>
        </is>
      </c>
    </row>
    <row r="5" ht="15" customHeight="1" s="51">
      <c r="A5" s="61" t="n">
        <v>4471</v>
      </c>
      <c r="B5" s="62" t="inlineStr">
        <is>
          <t>Flores</t>
        </is>
      </c>
      <c r="C5" s="62" t="inlineStr">
        <is>
          <t>US Bank</t>
        </is>
      </c>
      <c r="D5" s="133" t="n">
        <v>22000</v>
      </c>
      <c r="E5" s="109" t="n">
        <v>395</v>
      </c>
      <c r="F5" s="63" t="n">
        <v>46134</v>
      </c>
      <c r="G5" s="63" t="n">
        <v>46140</v>
      </c>
      <c r="H5" s="134" t="n">
        <v>3</v>
      </c>
      <c r="I5" s="62" t="inlineStr">
        <is>
          <t>All stips clear — awaiting decision</t>
        </is>
      </c>
      <c r="J5" s="137" t="inlineStr">
        <is>
          <t>Pkg complete; US Bank SLA 4 BD</t>
        </is>
      </c>
    </row>
    <row r="6" ht="15" customHeight="1" s="51">
      <c r="A6" s="67" t="n">
        <v>4477</v>
      </c>
      <c r="B6" s="68" t="inlineStr">
        <is>
          <t>Morales</t>
        </is>
      </c>
      <c r="C6" s="68" t="inlineStr">
        <is>
          <t>Ally Financial</t>
        </is>
      </c>
      <c r="D6" s="110" t="n">
        <v>22500</v>
      </c>
      <c r="E6" s="110" t="n">
        <v>420</v>
      </c>
      <c r="F6" s="69" t="n">
        <v>46135</v>
      </c>
      <c r="G6" s="69" t="n">
        <v>46141</v>
      </c>
      <c r="H6" s="67" t="n">
        <v>2</v>
      </c>
      <c r="I6" s="68" t="inlineStr">
        <is>
          <t>Stips complete</t>
        </is>
      </c>
      <c r="J6" s="68" t="inlineStr">
        <is>
          <t>Trade payoff pending; awaiting lien release</t>
        </is>
      </c>
    </row>
    <row r="7" ht="15" customHeight="1" s="51">
      <c r="A7" s="61" t="n">
        <v>4479</v>
      </c>
      <c r="B7" s="62" t="inlineStr">
        <is>
          <t>Ingram</t>
        </is>
      </c>
      <c r="C7" s="62" t="inlineStr">
        <is>
          <t>Nissan Motor Acceptance</t>
        </is>
      </c>
      <c r="D7" s="109" t="n">
        <v>20900</v>
      </c>
      <c r="E7" s="109" t="n">
        <v>280</v>
      </c>
      <c r="F7" s="63" t="n">
        <v>46135</v>
      </c>
      <c r="G7" s="139" t="n">
        <v>46141</v>
      </c>
      <c r="H7" s="61" t="n">
        <v>2</v>
      </c>
      <c r="I7" s="62" t="inlineStr">
        <is>
          <t>All stips clear</t>
        </is>
      </c>
      <c r="J7" s="62" t="inlineStr">
        <is>
          <t>Standard</t>
        </is>
      </c>
    </row>
    <row r="8" ht="15" customHeight="1" s="51"/>
  </sheetData>
  <mergeCells count="1">
    <mergeCell ref="A1:J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2026-04-14T21:50:53Z</dcterms:created>
  <dcterms:modified xmlns:dcterms="http://purl.org/dc/terms/" xmlns:xsi="http://www.w3.org/2001/XMLSchema-instance" xsi:type="dcterms:W3CDTF">2026-04-29T11:41:04Z</dcterms:modified>
  <cp:revision>0</cp:revision>
</cp:coreProperties>
</file>