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9095" yWindow="0" windowWidth="9810" windowHeight="15585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Q1 2027" sheetId="2" state="visible" r:id="rId2"/>
    <sheet xmlns:r="http://schemas.openxmlformats.org/officeDocument/2006/relationships" name="Q4 2026" sheetId="3" state="visible" r:id="rId3"/>
    <sheet xmlns:r="http://schemas.openxmlformats.org/officeDocument/2006/relationships" name="Q3 2026" sheetId="4" state="visible" r:id="rId4"/>
    <sheet xmlns:r="http://schemas.openxmlformats.org/officeDocument/2006/relationships" name="Q2 2026" sheetId="5" state="visible" r:id="rId5"/>
  </sheets>
  <definedNames>
    <definedName name="_xlnm._FilterDatabase" localSheetId="1" hidden="1">'Q1 2027'!$A$1:$AG$28</definedName>
    <definedName name="_xlnm._FilterDatabase" localSheetId="2" hidden="1">'Q4 2026'!$A$1:$AG$31</definedName>
    <definedName name="_xlnm._FilterDatabase" localSheetId="3" hidden="1">'Q3 2026'!$A$1:$AG$29</definedName>
    <definedName name="_xlnm._FilterDatabase" localSheetId="4" hidden="1">'Q2 2026'!$A$1:$AG$26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\$#,##0"/>
    <numFmt numFmtId="165" formatCode="mm/dd/yyyy"/>
    <numFmt numFmtId="166" formatCode="\$#,##0.00"/>
    <numFmt numFmtId="167" formatCode="yyyy-mm-dd h:mm:ss"/>
  </numFmts>
  <fonts count="5">
    <font>
      <name val="Calibri"/>
      <color theme="1"/>
      <sz val="11"/>
      <scheme val="minor"/>
    </font>
    <font>
      <name val="Arial"/>
      <b val="1"/>
      <color rgb="FFFFFFFF"/>
      <sz val="10"/>
    </font>
    <font>
      <name val="Arial"/>
      <b val="1"/>
      <color theme="1"/>
      <sz val="10"/>
    </font>
    <font>
      <name val="Calibri"/>
      <color theme="1"/>
      <sz val="11"/>
    </font>
    <font>
      <name val="Arial"/>
      <color theme="1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F2F7FB"/>
        <bgColor rgb="FFF2F7FB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/>
      <diagonal/>
    </border>
  </borders>
  <cellStyleXfs count="1">
    <xf numFmtId="0" fontId="0" fillId="0" borderId="2"/>
  </cellStyleXfs>
  <cellXfs count="22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2" pivotButton="0" quotePrefix="0" xfId="0"/>
    <xf numFmtId="3" fontId="3" fillId="3" borderId="2" pivotButton="0" quotePrefix="0" xfId="0"/>
    <xf numFmtId="0" fontId="2" fillId="0" borderId="0" pivotButton="0" quotePrefix="0" xfId="0"/>
    <xf numFmtId="3" fontId="3" fillId="0" borderId="0" pivotButton="0" quotePrefix="0" xfId="0"/>
    <xf numFmtId="164" fontId="3" fillId="0" borderId="0" pivotButton="0" quotePrefix="0" xfId="0"/>
    <xf numFmtId="164" fontId="3" fillId="3" borderId="2" pivotButton="0" quotePrefix="0" xfId="0"/>
    <xf numFmtId="0" fontId="1" fillId="2" borderId="1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4" fillId="3" borderId="1" pivotButton="0" quotePrefix="0" xfId="0"/>
    <xf numFmtId="165" fontId="4" fillId="3" borderId="1" pivotButton="0" quotePrefix="0" xfId="0"/>
    <xf numFmtId="164" fontId="4" fillId="3" borderId="1" pivotButton="0" quotePrefix="0" xfId="0"/>
    <xf numFmtId="166" fontId="4" fillId="3" borderId="1" pivotButton="0" quotePrefix="0" xfId="0"/>
    <xf numFmtId="0" fontId="4" fillId="3" borderId="0" pivotButton="0" quotePrefix="0" xfId="0"/>
    <xf numFmtId="0" fontId="4" fillId="0" borderId="1" pivotButton="0" quotePrefix="0" xfId="0"/>
    <xf numFmtId="165" fontId="4" fillId="0" borderId="1" pivotButton="0" quotePrefix="0" xfId="0"/>
    <xf numFmtId="164" fontId="4" fillId="0" borderId="1" pivotButton="0" quotePrefix="0" xfId="0"/>
    <xf numFmtId="166" fontId="4" fillId="0" borderId="1" pivotButton="0" quotePrefix="0" xfId="0"/>
    <xf numFmtId="0" fontId="4" fillId="0" borderId="0" pivotButton="0" quotePrefix="0" xfId="0"/>
    <xf numFmtId="164" fontId="2" fillId="0" borderId="0" pivotButton="0" quotePrefix="0" xfId="0"/>
    <xf numFmtId="0" fontId="4" fillId="3" borderId="2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FF1F4E79"/>
    <outlinePr summaryBelow="1" summaryRight="1"/>
    <pageSetUpPr/>
  </sheetPr>
  <dimension ref="A1:F1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" sqref="E2"/>
    </sheetView>
  </sheetViews>
  <sheetFormatPr baseColWidth="8" defaultColWidth="14.42578125" defaultRowHeight="15" customHeight="1"/>
  <cols>
    <col width="22" customWidth="1" min="1" max="1"/>
    <col width="16" customWidth="1" min="2" max="6"/>
    <col width="8.7109375" customWidth="1" min="7" max="26"/>
  </cols>
  <sheetData>
    <row r="1">
      <c r="A1" s="1" t="inlineStr">
        <is>
          <t>Metric</t>
        </is>
      </c>
      <c r="B1" s="1" t="inlineStr">
        <is>
          <t>Q2 2026</t>
        </is>
      </c>
      <c r="C1" s="1" t="inlineStr">
        <is>
          <t>Q3 2026</t>
        </is>
      </c>
      <c r="D1" s="1" t="inlineStr">
        <is>
          <t>Q4 2026</t>
        </is>
      </c>
      <c r="E1" s="1" t="inlineStr">
        <is>
          <t>Q1 2027</t>
        </is>
      </c>
      <c r="F1" s="1" t="inlineStr">
        <is>
          <t>Total</t>
        </is>
      </c>
    </row>
    <row r="2">
      <c r="A2" s="2" t="inlineStr">
        <is>
          <t>Total Deals</t>
        </is>
      </c>
      <c r="B2" s="3">
        <f>COUNTA('Q2 2026'!A2:A200)</f>
        <v/>
      </c>
      <c r="C2" s="3">
        <f>COUNTA('Q3 2026'!A2:A200)</f>
        <v/>
      </c>
      <c r="D2" s="3">
        <f>COUNTA('Q4 2026'!A2:A200)</f>
        <v/>
      </c>
      <c r="E2" s="3" t="n">
        <v>27</v>
      </c>
      <c r="F2" s="3">
        <f>SUM(B2:E2)</f>
        <v/>
      </c>
    </row>
    <row r="3">
      <c r="A3" s="4" t="inlineStr">
        <is>
          <t>New Vehicle Deals</t>
        </is>
      </c>
      <c r="B3" s="5">
        <f>COUNTIF('Q2 2026'!H2:H200,"New")</f>
        <v/>
      </c>
      <c r="C3" s="5">
        <f>COUNTIF('Q3 2026'!H2:H200,"New")</f>
        <v/>
      </c>
      <c r="D3" s="5">
        <f>COUNTIF('Q4 2026'!H2:H200,"New")</f>
        <v/>
      </c>
      <c r="E3" s="5">
        <f>COUNTIF('Q1 2027'!H2:H200,"New")</f>
        <v/>
      </c>
      <c r="F3" s="5">
        <f>SUM(B3:E3)</f>
        <v/>
      </c>
    </row>
    <row r="4">
      <c r="A4" s="2" t="inlineStr">
        <is>
          <t>Used Vehicle Deals</t>
        </is>
      </c>
      <c r="B4" s="3">
        <f>COUNTIF('Q2 2026'!H2:H200,"Used")</f>
        <v/>
      </c>
      <c r="C4" s="3">
        <f>COUNTIF('Q3 2026'!H2:H200,"Used")</f>
        <v/>
      </c>
      <c r="D4" s="3">
        <f>COUNTIF('Q4 2026'!H2:H200,"Used")</f>
        <v/>
      </c>
      <c r="E4" s="3">
        <f>COUNTIF('Q1 2027'!H2:H200,"Used")</f>
        <v/>
      </c>
      <c r="F4" s="3">
        <f>SUM(B4:E4)</f>
        <v/>
      </c>
    </row>
    <row r="5">
      <c r="A5" s="4" t="inlineStr">
        <is>
          <t>Total Selling Price</t>
        </is>
      </c>
      <c r="B5" s="6">
        <f>SUM('Q2 2026'!L2:L200)</f>
        <v/>
      </c>
      <c r="C5" s="6">
        <f>SUM('Q3 2026'!L2:L200)</f>
        <v/>
      </c>
      <c r="D5" s="6">
        <f>SUM('Q4 2026'!L2:L200)</f>
        <v/>
      </c>
      <c r="E5" s="6">
        <f>SUM('Q1 2027'!L2:L200)</f>
        <v/>
      </c>
      <c r="F5" s="6">
        <f>SUM(B5:E5)</f>
        <v/>
      </c>
    </row>
    <row r="6">
      <c r="A6" s="2" t="inlineStr">
        <is>
          <t>Total Product Income</t>
        </is>
      </c>
      <c r="B6" s="7">
        <f>SUM('Q2 2026'!S2:S200)</f>
        <v/>
      </c>
      <c r="C6" s="7">
        <f>SUM('Q3 2026'!S2:S200)</f>
        <v/>
      </c>
      <c r="D6" s="7">
        <f>SUM('Q4 2026'!S2:S200)</f>
        <v/>
      </c>
      <c r="E6" s="7">
        <f>SUM('Q1 2027'!S2:S200)</f>
        <v/>
      </c>
      <c r="F6" s="7">
        <f>SUM(B6:E6)</f>
        <v/>
      </c>
    </row>
    <row r="7">
      <c r="A7" s="4" t="inlineStr">
        <is>
          <t>Total Front Gross</t>
        </is>
      </c>
      <c r="B7" s="6">
        <f>SUM('Q2 2026'!AC2:AC200)</f>
        <v/>
      </c>
      <c r="C7" s="6">
        <f>SUM('Q3 2026'!AC2:AC200)</f>
        <v/>
      </c>
      <c r="D7" s="6">
        <f>SUM('Q4 2026'!AC2:AC200)</f>
        <v/>
      </c>
      <c r="E7" s="6">
        <f>SUM('Q1 2027'!AC2:AC200)</f>
        <v/>
      </c>
      <c r="F7" s="6">
        <f>SUM(B7:E7)</f>
        <v/>
      </c>
    </row>
    <row r="8">
      <c r="A8" s="2" t="inlineStr">
        <is>
          <t>Total Back Gross</t>
        </is>
      </c>
      <c r="B8" s="7">
        <f>SUM('Q2 2026'!AD2:AD200)</f>
        <v/>
      </c>
      <c r="C8" s="7">
        <f>SUM('Q3 2026'!AD2:AD200)</f>
        <v/>
      </c>
      <c r="D8" s="7">
        <f>SUM('Q4 2026'!AD2:AD200)</f>
        <v/>
      </c>
      <c r="E8" s="7">
        <f>SUM('Q1 2027'!AD2:AD200)</f>
        <v/>
      </c>
      <c r="F8" s="7">
        <f>SUM(B8:E8)</f>
        <v/>
      </c>
    </row>
    <row r="9">
      <c r="A9" s="4" t="inlineStr">
        <is>
          <t>Total Deal Gross</t>
        </is>
      </c>
      <c r="B9" s="6">
        <f>SUM('Q2 2026'!AE2:AE200)</f>
        <v/>
      </c>
      <c r="C9" s="6">
        <f>SUM('Q3 2026'!AE2:AE200)</f>
        <v/>
      </c>
      <c r="D9" s="6">
        <f>SUM('Q4 2026'!AE2:AE200)</f>
        <v/>
      </c>
      <c r="E9" s="6">
        <f>SUM('Q1 2027'!AE2:AE200)</f>
        <v/>
      </c>
      <c r="F9" s="6">
        <f>SUM(B9:E9)</f>
        <v/>
      </c>
    </row>
    <row r="10">
      <c r="A10" s="2" t="inlineStr">
        <is>
          <t>Average Deal Gross</t>
        </is>
      </c>
      <c r="B10" s="7">
        <f>IF(B2&gt;0,B9/B2,0)</f>
        <v/>
      </c>
      <c r="C10" s="7">
        <f>IF(C2&gt;0,C9/C2,0)</f>
        <v/>
      </c>
      <c r="D10" s="7">
        <f>IF(D2&gt;0,D9/D2,0)</f>
        <v/>
      </c>
      <c r="E10" s="7">
        <f>IF(E2&gt;0,E9/E2,0)</f>
        <v/>
      </c>
      <c r="F10" s="7">
        <f>IF(F2&gt;0,F9/F2,0)</f>
        <v/>
      </c>
    </row>
    <row r="11">
      <c r="A11" s="4" t="inlineStr">
        <is>
          <t>Cash Deals</t>
        </is>
      </c>
      <c r="B11" s="5">
        <f>COUNTIF('Q2 2026'!U2:U200,"Cash")</f>
        <v/>
      </c>
      <c r="C11" s="5">
        <f>COUNTIF('Q3 2026'!U2:U200,"Cash")</f>
        <v/>
      </c>
      <c r="D11" s="5">
        <f>COUNTIF('Q4 2026'!U2:U200,"Cash")</f>
        <v/>
      </c>
      <c r="E11" s="5">
        <f>COUNTIF('Q1 2027'!U2:U200,"Cash")</f>
        <v/>
      </c>
      <c r="F11" s="5">
        <f>SUM(B11:E11)</f>
        <v/>
      </c>
    </row>
    <row r="12">
      <c r="A12" s="2" t="inlineStr">
        <is>
          <t>Funded Deals</t>
        </is>
      </c>
      <c r="B12" s="3">
        <f>COUNTIF('Q2 2026'!AF2:AF200,"Funded")</f>
        <v/>
      </c>
      <c r="C12" s="3">
        <f>COUNTIF('Q3 2026'!AF2:AF200,"Funded")</f>
        <v/>
      </c>
      <c r="D12" s="3">
        <f>COUNTIF('Q4 2026'!AF2:AF200,"Funded")</f>
        <v/>
      </c>
      <c r="E12" s="3">
        <f>COUNTIF('Q1 2027'!AF2:AF200,"Funded")</f>
        <v/>
      </c>
      <c r="F12" s="3">
        <f>SUM(B12:E12)</f>
        <v/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5" right="0.75" top="1" bottom="1" header="0" footer="0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H35"/>
  <sheetViews>
    <sheetView workbookViewId="0">
      <pane ySplit="1" topLeftCell="A2" activePane="bottomLeft" state="frozen"/>
      <selection pane="bottomLeft" activeCell="F1" sqref="F1"/>
    </sheetView>
  </sheetViews>
  <sheetFormatPr baseColWidth="8" defaultColWidth="14.42578125" defaultRowHeight="15" customHeight="1"/>
  <cols>
    <col width="8" customWidth="1" min="1" max="1"/>
    <col width="12" customWidth="1" min="2" max="4"/>
    <col width="10" customWidth="1" min="5" max="5"/>
    <col width="20" customWidth="1" min="6" max="6"/>
    <col width="30" customWidth="1" min="7" max="7"/>
    <col width="8" customWidth="1" min="8" max="8"/>
    <col width="22" customWidth="1" min="9" max="9"/>
    <col width="16" customWidth="1" min="10" max="11"/>
    <col width="14" customWidth="1" min="12" max="12"/>
    <col width="10" customWidth="1" min="13" max="13"/>
    <col width="14" customWidth="1" min="14" max="15"/>
    <col width="20" customWidth="1" min="16" max="16"/>
    <col width="25" customWidth="1" min="17" max="17"/>
    <col width="14" customWidth="1" min="18" max="19"/>
    <col width="35" customWidth="1" min="20" max="20"/>
    <col width="24" customWidth="1" min="21" max="21"/>
    <col width="14" customWidth="1" min="22" max="22"/>
    <col width="16" customWidth="1" min="23" max="23"/>
    <col width="12" customWidth="1" min="24" max="26"/>
    <col width="8" customWidth="1" min="27" max="27"/>
    <col width="12" customWidth="1" min="28" max="30"/>
    <col width="14" customWidth="1" min="31" max="32"/>
    <col width="18" customWidth="1" min="33" max="34"/>
  </cols>
  <sheetData>
    <row r="1" ht="26.25" customHeight="1">
      <c r="A1" s="8" t="inlineStr">
        <is>
          <t>Deal #</t>
        </is>
      </c>
      <c r="B1" s="8" t="inlineStr">
        <is>
          <t>Deal Date</t>
        </is>
      </c>
      <c r="C1" s="8" t="inlineStr">
        <is>
          <t>Delivery Date</t>
        </is>
      </c>
      <c r="D1" s="8" t="inlineStr">
        <is>
          <t>Posting Date</t>
        </is>
      </c>
      <c r="E1" s="8" t="inlineStr">
        <is>
          <t>Stock #</t>
        </is>
      </c>
      <c r="F1" s="8" t="inlineStr">
        <is>
          <t>VIN</t>
        </is>
      </c>
      <c r="G1" s="8" t="inlineStr">
        <is>
          <t>Vehicle Description</t>
        </is>
      </c>
      <c r="H1" s="8" t="inlineStr">
        <is>
          <t>Vehicle Type</t>
        </is>
      </c>
      <c r="I1" s="8" t="inlineStr">
        <is>
          <t>Customer Name</t>
        </is>
      </c>
      <c r="J1" s="8" t="inlineStr">
        <is>
          <t>Salesperson</t>
        </is>
      </c>
      <c r="K1" s="8" t="inlineStr">
        <is>
          <t>F&amp;I Manager</t>
        </is>
      </c>
      <c r="L1" s="8" t="inlineStr">
        <is>
          <t>Selling Price</t>
        </is>
      </c>
      <c r="M1" s="8" t="inlineStr">
        <is>
          <t>Doc Fee</t>
        </is>
      </c>
      <c r="N1" s="8" t="inlineStr">
        <is>
          <t>Trade Allowance</t>
        </is>
      </c>
      <c r="O1" s="8" t="inlineStr">
        <is>
          <t>Trade ACV</t>
        </is>
      </c>
      <c r="P1" s="8" t="inlineStr">
        <is>
          <t>Trade VIN</t>
        </is>
      </c>
      <c r="Q1" s="8" t="inlineStr">
        <is>
          <t>Trade Description</t>
        </is>
      </c>
      <c r="R1" s="8" t="inlineStr">
        <is>
          <t>Payoff Amount</t>
        </is>
      </c>
      <c r="S1" s="8" t="inlineStr">
        <is>
          <t>Product Income</t>
        </is>
      </c>
      <c r="T1" s="8" t="inlineStr">
        <is>
          <t>Products Sold</t>
        </is>
      </c>
      <c r="U1" s="8" t="inlineStr">
        <is>
          <t>Lender</t>
        </is>
      </c>
      <c r="V1" s="8" t="inlineStr">
        <is>
          <t>Lender Reserve</t>
        </is>
      </c>
      <c r="W1" s="8" t="inlineStr">
        <is>
          <t>Amount Financed</t>
        </is>
      </c>
      <c r="X1" s="8" t="inlineStr">
        <is>
          <t>County</t>
        </is>
      </c>
      <c r="Y1" s="8" t="inlineStr">
        <is>
          <t>Sales Tax</t>
        </is>
      </c>
      <c r="Z1" s="8" t="inlineStr">
        <is>
          <t>Tag/Title Fees</t>
        </is>
      </c>
      <c r="AA1" s="8" t="inlineStr">
        <is>
          <t>Pack</t>
        </is>
      </c>
      <c r="AB1" s="8" t="inlineStr">
        <is>
          <t>Recon Cost</t>
        </is>
      </c>
      <c r="AC1" s="8" t="inlineStr">
        <is>
          <t>Front Gross</t>
        </is>
      </c>
      <c r="AD1" s="8" t="inlineStr">
        <is>
          <t>Back Gross</t>
        </is>
      </c>
      <c r="AE1" s="8" t="inlineStr">
        <is>
          <t>Total Deal Gross</t>
        </is>
      </c>
      <c r="AF1" s="8" t="inlineStr">
        <is>
          <t>Funding Status</t>
        </is>
      </c>
      <c r="AG1" s="8" t="inlineStr">
        <is>
          <t>Title Status</t>
        </is>
      </c>
      <c r="AH1" s="9" t="inlineStr">
        <is>
          <t>Notes</t>
        </is>
      </c>
    </row>
    <row r="2">
      <c r="A2" s="10" t="n">
        <v>10086</v>
      </c>
      <c r="B2" s="11" t="n">
        <v>46394</v>
      </c>
      <c r="C2" s="11" t="n">
        <v>46398</v>
      </c>
      <c r="D2" s="11" t="n">
        <v>46396</v>
      </c>
      <c r="E2" s="10" t="inlineStr">
        <is>
          <t>U16049</t>
        </is>
      </c>
      <c r="F2" s="10" t="inlineStr">
        <is>
          <t>KML0HR3YH777PL3BS</t>
        </is>
      </c>
      <c r="G2" s="10" t="inlineStr">
        <is>
          <t>2024 Hyundai Tucson SEL</t>
        </is>
      </c>
      <c r="H2" s="10" t="inlineStr">
        <is>
          <t>Used</t>
        </is>
      </c>
      <c r="I2" s="10" t="inlineStr">
        <is>
          <t>Charles Kelly</t>
        </is>
      </c>
      <c r="J2" s="10" t="inlineStr">
        <is>
          <t>Lena Whitfield</t>
        </is>
      </c>
      <c r="K2" s="10" t="inlineStr">
        <is>
          <t>Sofia Ramirez</t>
        </is>
      </c>
      <c r="L2" s="12" t="n">
        <v>26051</v>
      </c>
      <c r="M2" s="12" t="n">
        <v>899</v>
      </c>
      <c r="N2" s="12" t="n">
        <v>0</v>
      </c>
      <c r="O2" s="12" t="n">
        <v>0</v>
      </c>
      <c r="P2" s="10" t="n"/>
      <c r="Q2" s="10" t="n"/>
      <c r="R2" s="12" t="n">
        <v>0</v>
      </c>
      <c r="S2" s="12" t="n">
        <v>0</v>
      </c>
      <c r="T2" s="10" t="inlineStr">
        <is>
          <t>None</t>
        </is>
      </c>
      <c r="U2" s="10" t="inlineStr">
        <is>
          <t>Southeast Capital Auto</t>
        </is>
      </c>
      <c r="V2" s="12" t="n">
        <v>881</v>
      </c>
      <c r="W2" s="12" t="n">
        <v>28507</v>
      </c>
      <c r="X2" s="10" t="inlineStr">
        <is>
          <t>Osceola</t>
        </is>
      </c>
      <c r="Y2" s="13" t="n">
        <v>2021.25</v>
      </c>
      <c r="Z2" s="12" t="n">
        <v>407</v>
      </c>
      <c r="AA2" s="12" t="n">
        <v>750</v>
      </c>
      <c r="AB2" s="12" t="n">
        <v>1660</v>
      </c>
      <c r="AC2" s="12" t="n">
        <v>-632</v>
      </c>
      <c r="AD2" s="12" t="n">
        <v>881</v>
      </c>
      <c r="AE2" s="12" t="n">
        <v>249</v>
      </c>
      <c r="AF2" s="10" t="inlineStr">
        <is>
          <t>Submitted</t>
        </is>
      </c>
      <c r="AG2" s="10" t="inlineStr">
        <is>
          <t>Complete</t>
        </is>
      </c>
      <c r="AH2" s="14" t="n"/>
    </row>
    <row r="3">
      <c r="A3" s="15" t="n">
        <v>10103</v>
      </c>
      <c r="B3" s="16" t="n">
        <v>46394</v>
      </c>
      <c r="C3" s="16" t="n">
        <v>46395</v>
      </c>
      <c r="D3" s="16" t="n">
        <v>46396</v>
      </c>
      <c r="E3" s="15" t="inlineStr">
        <is>
          <t>U16057</t>
        </is>
      </c>
      <c r="F3" s="15" t="inlineStr">
        <is>
          <t>0GBV1R19GX8FMN96B</t>
        </is>
      </c>
      <c r="G3" s="15" t="inlineStr">
        <is>
          <t>2023 Tesla Model 3 Long Range</t>
        </is>
      </c>
      <c r="H3" s="15" t="inlineStr">
        <is>
          <t>Used</t>
        </is>
      </c>
      <c r="I3" s="15" t="inlineStr">
        <is>
          <t>Ashley Ortiz</t>
        </is>
      </c>
      <c r="J3" s="15" t="inlineStr">
        <is>
          <t>Derek Stanton</t>
        </is>
      </c>
      <c r="K3" s="15" t="inlineStr">
        <is>
          <t>Sofia Ramirez</t>
        </is>
      </c>
      <c r="L3" s="17" t="n">
        <v>34506</v>
      </c>
      <c r="M3" s="17" t="n">
        <v>899</v>
      </c>
      <c r="N3" s="17" t="n">
        <v>8144</v>
      </c>
      <c r="O3" s="17" t="n">
        <v>8607</v>
      </c>
      <c r="P3" s="15" t="inlineStr">
        <is>
          <t>ZZZWS9UDT1BURKY2J</t>
        </is>
      </c>
      <c r="Q3" s="15" t="inlineStr">
        <is>
          <t>2016 Nissan Coupe</t>
        </is>
      </c>
      <c r="R3" s="17" t="n">
        <v>5554</v>
      </c>
      <c r="S3" s="17" t="n">
        <v>2465</v>
      </c>
      <c r="T3" s="15" t="inlineStr">
        <is>
          <t>Tire &amp; Wheel; Maintenance Plan</t>
        </is>
      </c>
      <c r="U3" s="15" t="inlineStr">
        <is>
          <t>TD Auto Finance</t>
        </is>
      </c>
      <c r="V3" s="17" t="n">
        <v>2679</v>
      </c>
      <c r="W3" s="17" t="n">
        <v>31574</v>
      </c>
      <c r="X3" s="15" t="inlineStr">
        <is>
          <t>Hillsborough</t>
        </is>
      </c>
      <c r="Y3" s="18" t="n">
        <v>2044.57</v>
      </c>
      <c r="Z3" s="17" t="n">
        <v>413</v>
      </c>
      <c r="AA3" s="17" t="n">
        <v>750</v>
      </c>
      <c r="AB3" s="17" t="n">
        <v>539</v>
      </c>
      <c r="AC3" s="17" t="n">
        <v>24610</v>
      </c>
      <c r="AD3" s="17" t="n">
        <v>5144</v>
      </c>
      <c r="AE3" s="17" t="n">
        <v>29754</v>
      </c>
      <c r="AF3" s="15" t="inlineStr">
        <is>
          <t>Submitted</t>
        </is>
      </c>
      <c r="AG3" s="15" t="inlineStr">
        <is>
          <t>Complete</t>
        </is>
      </c>
      <c r="AH3" s="19" t="n"/>
    </row>
    <row r="4">
      <c r="A4" s="10" t="n">
        <v>10096</v>
      </c>
      <c r="B4" s="11" t="n">
        <v>46400</v>
      </c>
      <c r="C4" s="11" t="n">
        <v>46405</v>
      </c>
      <c r="D4" s="11" t="n">
        <v>46402</v>
      </c>
      <c r="E4" s="10" t="inlineStr">
        <is>
          <t>U16055</t>
        </is>
      </c>
      <c r="F4" s="10" t="inlineStr">
        <is>
          <t>5U8NXBKDBMGVUJ5AR</t>
        </is>
      </c>
      <c r="G4" s="10" t="inlineStr">
        <is>
          <t>2021 BMW X3 xDrive30i</t>
        </is>
      </c>
      <c r="H4" s="10" t="inlineStr">
        <is>
          <t>Used</t>
        </is>
      </c>
      <c r="I4" s="10" t="inlineStr">
        <is>
          <t>Karen Johnson</t>
        </is>
      </c>
      <c r="J4" s="10" t="inlineStr">
        <is>
          <t>Camille Okafor</t>
        </is>
      </c>
      <c r="K4" s="10" t="inlineStr">
        <is>
          <t>Sofia Ramirez</t>
        </is>
      </c>
      <c r="L4" s="12" t="n">
        <v>32900</v>
      </c>
      <c r="M4" s="12" t="n">
        <v>899</v>
      </c>
      <c r="N4" s="12" t="n">
        <v>19331</v>
      </c>
      <c r="O4" s="12" t="n">
        <v>19071</v>
      </c>
      <c r="P4" s="10" t="inlineStr">
        <is>
          <t>6CYFKDU2E7MNT1AHS</t>
        </is>
      </c>
      <c r="Q4" s="10" t="inlineStr">
        <is>
          <t>2021 Kia Coupe</t>
        </is>
      </c>
      <c r="R4" s="12" t="n">
        <v>1098</v>
      </c>
      <c r="S4" s="12" t="n">
        <v>1467</v>
      </c>
      <c r="T4" s="10" t="inlineStr">
        <is>
          <t>VSC Powertrain</t>
        </is>
      </c>
      <c r="U4" s="10" t="inlineStr">
        <is>
          <t>Capital One Auto</t>
        </is>
      </c>
      <c r="V4" s="12" t="n">
        <v>2136</v>
      </c>
      <c r="W4" s="12" t="n">
        <v>18028</v>
      </c>
      <c r="X4" s="10" t="inlineStr">
        <is>
          <t>Volusia</t>
        </is>
      </c>
      <c r="Y4" s="13" t="n">
        <v>940.42</v>
      </c>
      <c r="Z4" s="12" t="n">
        <v>357</v>
      </c>
      <c r="AA4" s="12" t="n">
        <v>750</v>
      </c>
      <c r="AB4" s="12" t="n">
        <v>649</v>
      </c>
      <c r="AC4" s="12" t="n">
        <v>12430</v>
      </c>
      <c r="AD4" s="12" t="n">
        <v>3603</v>
      </c>
      <c r="AE4" s="12" t="n">
        <v>16033</v>
      </c>
      <c r="AF4" s="10" t="inlineStr">
        <is>
          <t>Submitted</t>
        </is>
      </c>
      <c r="AG4" s="10" t="inlineStr">
        <is>
          <t>Complete</t>
        </is>
      </c>
      <c r="AH4" s="14" t="n"/>
    </row>
    <row r="5">
      <c r="A5" s="15" t="n">
        <v>10100</v>
      </c>
      <c r="B5" s="16" t="n">
        <v>46401</v>
      </c>
      <c r="C5" s="16" t="n">
        <v>46403</v>
      </c>
      <c r="D5" s="16" t="n">
        <v>46401</v>
      </c>
      <c r="E5" s="15" t="inlineStr">
        <is>
          <t>N26044</t>
        </is>
      </c>
      <c r="F5" s="15" t="inlineStr">
        <is>
          <t>52ACVBJWAWRPXBU9K</t>
        </is>
      </c>
      <c r="G5" s="15" t="inlineStr">
        <is>
          <t>2027 Honda Accord Sport</t>
        </is>
      </c>
      <c r="H5" s="15" t="inlineStr">
        <is>
          <t>New</t>
        </is>
      </c>
      <c r="I5" s="15" t="inlineStr">
        <is>
          <t>Michael Collins</t>
        </is>
      </c>
      <c r="J5" s="15" t="inlineStr">
        <is>
          <t>Nadia Serrano</t>
        </is>
      </c>
      <c r="K5" s="15" t="inlineStr">
        <is>
          <t>Sofia Ramirez</t>
        </is>
      </c>
      <c r="L5" s="17" t="n">
        <v>33166</v>
      </c>
      <c r="M5" s="17" t="n">
        <v>899</v>
      </c>
      <c r="N5" s="17" t="n">
        <v>11187</v>
      </c>
      <c r="O5" s="17" t="n">
        <v>11210</v>
      </c>
      <c r="P5" s="15" t="inlineStr">
        <is>
          <t>TWF2PEX7M8GWC1FDY</t>
        </is>
      </c>
      <c r="Q5" s="15" t="inlineStr">
        <is>
          <t>2020 Kia Coupe</t>
        </is>
      </c>
      <c r="R5" s="17" t="n">
        <v>1974</v>
      </c>
      <c r="S5" s="17" t="n">
        <v>3007</v>
      </c>
      <c r="T5" s="15" t="inlineStr">
        <is>
          <t>Tire &amp; Wheel; VSC Extended; Maintenance Plan</t>
        </is>
      </c>
      <c r="U5" s="15" t="inlineStr">
        <is>
          <t>Cash</t>
        </is>
      </c>
      <c r="V5" s="17" t="n">
        <v>0</v>
      </c>
      <c r="W5" s="17" t="n">
        <v>0</v>
      </c>
      <c r="X5" s="15" t="inlineStr">
        <is>
          <t>Pinellas</t>
        </is>
      </c>
      <c r="Y5" s="18" t="n">
        <v>1601.46</v>
      </c>
      <c r="Z5" s="17" t="n">
        <v>419</v>
      </c>
      <c r="AA5" s="17" t="n">
        <v>500</v>
      </c>
      <c r="AB5" s="17" t="n">
        <v>0</v>
      </c>
      <c r="AC5" s="17" t="n">
        <v>672</v>
      </c>
      <c r="AD5" s="17" t="n">
        <v>3007</v>
      </c>
      <c r="AE5" s="17" t="n">
        <v>3679</v>
      </c>
      <c r="AF5" s="15" t="inlineStr">
        <is>
          <t>N/A - Cash</t>
        </is>
      </c>
      <c r="AG5" s="15" t="inlineStr">
        <is>
          <t>Complete</t>
        </is>
      </c>
      <c r="AH5" s="19" t="n"/>
    </row>
    <row r="6">
      <c r="A6" s="10" t="n">
        <v>10093</v>
      </c>
      <c r="B6" s="11" t="n">
        <v>46404</v>
      </c>
      <c r="C6" s="11" t="n">
        <v>46409</v>
      </c>
      <c r="D6" s="11" t="n">
        <v>46406</v>
      </c>
      <c r="E6" s="10" t="inlineStr">
        <is>
          <t>U16052</t>
        </is>
      </c>
      <c r="F6" s="10" t="inlineStr">
        <is>
          <t>2GLDPT7G5YT00TZB3</t>
        </is>
      </c>
      <c r="G6" s="10" t="inlineStr">
        <is>
          <t>2023 Toyota RAV4 XLE</t>
        </is>
      </c>
      <c r="H6" s="10" t="inlineStr">
        <is>
          <t>Used</t>
        </is>
      </c>
      <c r="I6" s="10" t="inlineStr">
        <is>
          <t>George Gray</t>
        </is>
      </c>
      <c r="J6" s="10" t="inlineStr">
        <is>
          <t>Lena Whitfield</t>
        </is>
      </c>
      <c r="K6" s="10" t="inlineStr">
        <is>
          <t>Sofia Ramirez</t>
        </is>
      </c>
      <c r="L6" s="12" t="n">
        <v>29162</v>
      </c>
      <c r="M6" s="12" t="n">
        <v>899</v>
      </c>
      <c r="N6" s="12" t="n">
        <v>0</v>
      </c>
      <c r="O6" s="12" t="n">
        <v>0</v>
      </c>
      <c r="P6" s="10" t="n"/>
      <c r="Q6" s="10" t="n"/>
      <c r="R6" s="12" t="n">
        <v>0</v>
      </c>
      <c r="S6" s="12" t="n">
        <v>2192</v>
      </c>
      <c r="T6" s="10" t="inlineStr">
        <is>
          <t>GAP Insurance; Paint Protection</t>
        </is>
      </c>
      <c r="U6" s="10" t="inlineStr">
        <is>
          <t>Bank of America Auto</t>
        </is>
      </c>
      <c r="V6" s="12" t="n">
        <v>2030</v>
      </c>
      <c r="W6" s="12" t="n">
        <v>33074</v>
      </c>
      <c r="X6" s="10" t="inlineStr">
        <is>
          <t>Polk</t>
        </is>
      </c>
      <c r="Y6" s="13" t="n">
        <v>2104.27</v>
      </c>
      <c r="Z6" s="12" t="n">
        <v>432</v>
      </c>
      <c r="AA6" s="12" t="n">
        <v>750</v>
      </c>
      <c r="AB6" s="12" t="n">
        <v>1173</v>
      </c>
      <c r="AC6" s="12" t="n">
        <v>1388</v>
      </c>
      <c r="AD6" s="12" t="n">
        <v>4222</v>
      </c>
      <c r="AE6" s="12" t="n">
        <v>5610</v>
      </c>
      <c r="AF6" s="10" t="inlineStr">
        <is>
          <t>Funded</t>
        </is>
      </c>
      <c r="AG6" s="10" t="inlineStr">
        <is>
          <t>Complete</t>
        </is>
      </c>
      <c r="AH6" s="14" t="n"/>
    </row>
    <row r="7">
      <c r="A7" s="15" t="n">
        <v>10094</v>
      </c>
      <c r="B7" s="16" t="n">
        <v>46410</v>
      </c>
      <c r="C7" s="16" t="n">
        <v>46413</v>
      </c>
      <c r="D7" s="16" t="n">
        <v>46411</v>
      </c>
      <c r="E7" s="15" t="inlineStr">
        <is>
          <t>U16053</t>
        </is>
      </c>
      <c r="F7" s="15" t="inlineStr">
        <is>
          <t>32EFLYRXXVU2U5053</t>
        </is>
      </c>
      <c r="G7" s="15" t="inlineStr">
        <is>
          <t>2022 Ford Bronco Sport</t>
        </is>
      </c>
      <c r="H7" s="15" t="inlineStr">
        <is>
          <t>Used</t>
        </is>
      </c>
      <c r="I7" s="15" t="inlineStr">
        <is>
          <t>Nancy Williams</t>
        </is>
      </c>
      <c r="J7" s="15" t="inlineStr">
        <is>
          <t>Kyle Ashford</t>
        </is>
      </c>
      <c r="K7" s="15" t="inlineStr">
        <is>
          <t>Sofia Ramirez</t>
        </is>
      </c>
      <c r="L7" s="17" t="n">
        <v>28511</v>
      </c>
      <c r="M7" s="17" t="n">
        <v>899</v>
      </c>
      <c r="N7" s="17" t="n">
        <v>5623</v>
      </c>
      <c r="O7" s="17" t="n">
        <v>5692</v>
      </c>
      <c r="P7" s="15" t="inlineStr">
        <is>
          <t>L2GGE7DB2FGTKF1WR</t>
        </is>
      </c>
      <c r="Q7" s="15" t="inlineStr">
        <is>
          <t>2018 Nissan Truck</t>
        </is>
      </c>
      <c r="R7" s="17" t="n">
        <v>1035</v>
      </c>
      <c r="S7" s="17" t="n">
        <v>0</v>
      </c>
      <c r="T7" s="15" t="inlineStr">
        <is>
          <t>None</t>
        </is>
      </c>
      <c r="U7" s="15" t="inlineStr">
        <is>
          <t>Southeast Capital Auto</t>
        </is>
      </c>
      <c r="V7" s="17" t="n">
        <v>343</v>
      </c>
      <c r="W7" s="17" t="n">
        <v>27004</v>
      </c>
      <c r="X7" s="15" t="inlineStr">
        <is>
          <t>Lake</t>
        </is>
      </c>
      <c r="Y7" s="18" t="n">
        <v>1665.09</v>
      </c>
      <c r="Z7" s="17" t="n">
        <v>495</v>
      </c>
      <c r="AA7" s="17" t="n">
        <v>750</v>
      </c>
      <c r="AB7" s="17" t="n">
        <v>1332</v>
      </c>
      <c r="AC7" s="17" t="n">
        <v>20737</v>
      </c>
      <c r="AD7" s="17" t="n">
        <v>343</v>
      </c>
      <c r="AE7" s="17" t="n">
        <v>21080</v>
      </c>
      <c r="AF7" s="15" t="inlineStr">
        <is>
          <t>Funded</t>
        </is>
      </c>
      <c r="AG7" s="15" t="inlineStr">
        <is>
          <t>Complete</t>
        </is>
      </c>
      <c r="AH7" s="19" t="n"/>
    </row>
    <row r="8">
      <c r="A8" s="10" t="n">
        <v>10108</v>
      </c>
      <c r="B8" s="11" t="n">
        <v>46412</v>
      </c>
      <c r="C8" s="11" t="n">
        <v>46415</v>
      </c>
      <c r="D8" s="11" t="n">
        <v>46413</v>
      </c>
      <c r="E8" s="10" t="inlineStr">
        <is>
          <t>U16062</t>
        </is>
      </c>
      <c r="F8" s="10" t="inlineStr">
        <is>
          <t>Y3PPDGF7V4XTZJ888</t>
        </is>
      </c>
      <c r="G8" s="10" t="inlineStr">
        <is>
          <t>2024 Ford F-150 XLT</t>
        </is>
      </c>
      <c r="H8" s="10" t="inlineStr">
        <is>
          <t>Used</t>
        </is>
      </c>
      <c r="I8" s="10" t="inlineStr">
        <is>
          <t>Benjamin Robinson</t>
        </is>
      </c>
      <c r="J8" s="10" t="inlineStr">
        <is>
          <t>Derek Stanton</t>
        </is>
      </c>
      <c r="K8" s="10" t="inlineStr">
        <is>
          <t>Sofia Ramirez</t>
        </is>
      </c>
      <c r="L8" s="12" t="n">
        <v>35806</v>
      </c>
      <c r="M8" s="12" t="n">
        <v>899</v>
      </c>
      <c r="N8" s="12" t="n">
        <v>18233</v>
      </c>
      <c r="O8" s="12" t="n">
        <v>17453</v>
      </c>
      <c r="P8" s="10" t="inlineStr">
        <is>
          <t>HP33CYZPANVTEWW9X</t>
        </is>
      </c>
      <c r="Q8" s="10" t="inlineStr">
        <is>
          <t>2015 Toyota Truck</t>
        </is>
      </c>
      <c r="R8" s="12" t="n">
        <v>11868</v>
      </c>
      <c r="S8" s="12" t="n">
        <v>1873</v>
      </c>
      <c r="T8" s="10" t="inlineStr">
        <is>
          <t>VSC Extended; GAP Insurance</t>
        </is>
      </c>
      <c r="U8" s="10" t="inlineStr">
        <is>
          <t>Santander Consumer USA</t>
        </is>
      </c>
      <c r="V8" s="12" t="n">
        <v>2162</v>
      </c>
      <c r="W8" s="12" t="n">
        <v>22788</v>
      </c>
      <c r="X8" s="10" t="inlineStr">
        <is>
          <t>Orange</t>
        </is>
      </c>
      <c r="Y8" s="13" t="n">
        <v>1200.68</v>
      </c>
      <c r="Z8" s="12" t="n">
        <v>440</v>
      </c>
      <c r="AA8" s="12" t="n">
        <v>750</v>
      </c>
      <c r="AB8" s="12" t="n">
        <v>556</v>
      </c>
      <c r="AC8" s="12" t="n">
        <v>17047</v>
      </c>
      <c r="AD8" s="12" t="n">
        <v>4035</v>
      </c>
      <c r="AE8" s="12" t="n">
        <v>21082</v>
      </c>
      <c r="AF8" s="10" t="inlineStr">
        <is>
          <t>Funded</t>
        </is>
      </c>
      <c r="AG8" s="10" t="inlineStr">
        <is>
          <t>Complete</t>
        </is>
      </c>
      <c r="AH8" s="14" t="n"/>
    </row>
    <row r="9">
      <c r="A9" s="15" t="n">
        <v>10087</v>
      </c>
      <c r="B9" s="16" t="n">
        <v>46418</v>
      </c>
      <c r="C9" s="16" t="n">
        <v>46421</v>
      </c>
      <c r="D9" s="16" t="n">
        <v>46418</v>
      </c>
      <c r="E9" s="15" t="inlineStr">
        <is>
          <t>U16050</t>
        </is>
      </c>
      <c r="F9" s="15" t="inlineStr">
        <is>
          <t>VFP577LR3KM9TLY6E</t>
        </is>
      </c>
      <c r="G9" s="15" t="inlineStr">
        <is>
          <t>2021 Audi Q5 Premium</t>
        </is>
      </c>
      <c r="H9" s="15" t="inlineStr">
        <is>
          <t>Used</t>
        </is>
      </c>
      <c r="I9" s="15" t="inlineStr">
        <is>
          <t>Ronald Roberts</t>
        </is>
      </c>
      <c r="J9" s="15" t="inlineStr">
        <is>
          <t>Kyle Ashford</t>
        </is>
      </c>
      <c r="K9" s="15" t="inlineStr">
        <is>
          <t>Sofia Ramirez</t>
        </is>
      </c>
      <c r="L9" s="17" t="n">
        <v>33567</v>
      </c>
      <c r="M9" s="17" t="n">
        <v>899</v>
      </c>
      <c r="N9" s="17" t="n">
        <v>19526</v>
      </c>
      <c r="O9" s="17" t="n">
        <v>18625</v>
      </c>
      <c r="P9" s="15" t="inlineStr">
        <is>
          <t>3KGM7C9HF7JA430C4</t>
        </is>
      </c>
      <c r="Q9" s="15" t="inlineStr">
        <is>
          <t>2018 Kia Coupe</t>
        </is>
      </c>
      <c r="R9" s="17" t="n">
        <v>0</v>
      </c>
      <c r="S9" s="17" t="n">
        <v>2047</v>
      </c>
      <c r="T9" s="15" t="inlineStr">
        <is>
          <t>Dent Repair</t>
        </is>
      </c>
      <c r="U9" s="15" t="inlineStr">
        <is>
          <t>PenFed Credit Union</t>
        </is>
      </c>
      <c r="V9" s="17" t="n">
        <v>2559</v>
      </c>
      <c r="W9" s="17" t="n">
        <v>17887</v>
      </c>
      <c r="X9" s="15" t="inlineStr">
        <is>
          <t>Polk</t>
        </is>
      </c>
      <c r="Y9" s="18" t="n">
        <v>1045.8</v>
      </c>
      <c r="Z9" s="17" t="n">
        <v>309</v>
      </c>
      <c r="AA9" s="17" t="n">
        <v>750</v>
      </c>
      <c r="AB9" s="17" t="n">
        <v>1042</v>
      </c>
      <c r="AC9" s="17" t="n">
        <v>13150</v>
      </c>
      <c r="AD9" s="17" t="n">
        <v>4606</v>
      </c>
      <c r="AE9" s="17" t="n">
        <v>17756</v>
      </c>
      <c r="AF9" s="15" t="inlineStr">
        <is>
          <t>Funded</t>
        </is>
      </c>
      <c r="AG9" s="15" t="inlineStr">
        <is>
          <t>Complete</t>
        </is>
      </c>
      <c r="AH9" s="19" t="n"/>
    </row>
    <row r="10">
      <c r="A10" s="10" t="n">
        <v>10092</v>
      </c>
      <c r="B10" s="11" t="n">
        <v>46419</v>
      </c>
      <c r="C10" s="11" t="n">
        <v>46422</v>
      </c>
      <c r="D10" s="11" t="n">
        <v>46421</v>
      </c>
      <c r="E10" s="10" t="inlineStr">
        <is>
          <t>N26041</t>
        </is>
      </c>
      <c r="F10" s="10" t="inlineStr">
        <is>
          <t>Y0M84P3002U5MJRGU</t>
        </is>
      </c>
      <c r="G10" s="10" t="inlineStr">
        <is>
          <t>2027 Hyundai Sonata SE</t>
        </is>
      </c>
      <c r="H10" s="10" t="inlineStr">
        <is>
          <t>New</t>
        </is>
      </c>
      <c r="I10" s="10" t="inlineStr">
        <is>
          <t>Brenda Parker</t>
        </is>
      </c>
      <c r="J10" s="10" t="inlineStr">
        <is>
          <t>Jordan Pratt</t>
        </is>
      </c>
      <c r="K10" s="10" t="inlineStr">
        <is>
          <t>Sofia Ramirez</t>
        </is>
      </c>
      <c r="L10" s="12" t="n">
        <v>29897</v>
      </c>
      <c r="M10" s="12" t="n">
        <v>899</v>
      </c>
      <c r="N10" s="12" t="n">
        <v>0</v>
      </c>
      <c r="O10" s="12" t="n">
        <v>0</v>
      </c>
      <c r="P10" s="10" t="n"/>
      <c r="Q10" s="10" t="n"/>
      <c r="R10" s="12" t="n">
        <v>0</v>
      </c>
      <c r="S10" s="12" t="n">
        <v>2024</v>
      </c>
      <c r="T10" s="10" t="inlineStr">
        <is>
          <t>Key Replacement; VSC Extended</t>
        </is>
      </c>
      <c r="U10" s="10" t="inlineStr">
        <is>
          <t>Santander Consumer USA</t>
        </is>
      </c>
      <c r="V10" s="12" t="n">
        <v>2783</v>
      </c>
      <c r="W10" s="12" t="n">
        <v>35437</v>
      </c>
      <c r="X10" s="10" t="inlineStr">
        <is>
          <t>Pinellas</t>
        </is>
      </c>
      <c r="Y10" s="13" t="n">
        <v>2155.72</v>
      </c>
      <c r="Z10" s="12" t="n">
        <v>459</v>
      </c>
      <c r="AA10" s="12" t="n">
        <v>500</v>
      </c>
      <c r="AB10" s="12" t="n">
        <v>0</v>
      </c>
      <c r="AC10" s="12" t="n">
        <v>1043</v>
      </c>
      <c r="AD10" s="12" t="n">
        <v>4807</v>
      </c>
      <c r="AE10" s="12" t="n">
        <v>5850</v>
      </c>
      <c r="AF10" s="10" t="inlineStr">
        <is>
          <t>Funded</t>
        </is>
      </c>
      <c r="AG10" s="10" t="inlineStr">
        <is>
          <t>Complete</t>
        </is>
      </c>
      <c r="AH10" s="14" t="n"/>
    </row>
    <row r="11">
      <c r="A11" s="15" t="n">
        <v>10084</v>
      </c>
      <c r="B11" s="16" t="n">
        <v>46420</v>
      </c>
      <c r="C11" s="16" t="n">
        <v>46421</v>
      </c>
      <c r="D11" s="16" t="n">
        <v>46422</v>
      </c>
      <c r="E11" s="15" t="inlineStr">
        <is>
          <t>N26037</t>
        </is>
      </c>
      <c r="F11" s="15" t="inlineStr">
        <is>
          <t>SGVENX85YWK0X4LAX</t>
        </is>
      </c>
      <c r="G11" s="15" t="inlineStr">
        <is>
          <t>2027 Ford F-150 XL</t>
        </is>
      </c>
      <c r="H11" s="15" t="inlineStr">
        <is>
          <t>New</t>
        </is>
      </c>
      <c r="I11" s="15" t="inlineStr">
        <is>
          <t>Donald Alvarez</t>
        </is>
      </c>
      <c r="J11" s="15" t="inlineStr">
        <is>
          <t>Jordan Pratt</t>
        </is>
      </c>
      <c r="K11" s="15" t="inlineStr">
        <is>
          <t>Sofia Ramirez</t>
        </is>
      </c>
      <c r="L11" s="17" t="n">
        <v>39472</v>
      </c>
      <c r="M11" s="17" t="n">
        <v>899</v>
      </c>
      <c r="N11" s="17" t="n">
        <v>13864</v>
      </c>
      <c r="O11" s="17" t="n">
        <v>12567</v>
      </c>
      <c r="P11" s="15" t="inlineStr">
        <is>
          <t>765ZW8GMFUJNTEEB9</t>
        </is>
      </c>
      <c r="Q11" s="15" t="inlineStr">
        <is>
          <t>2015 Kia Coupe</t>
        </is>
      </c>
      <c r="R11" s="17" t="n">
        <v>0</v>
      </c>
      <c r="S11" s="17" t="n">
        <v>1529</v>
      </c>
      <c r="T11" s="15" t="inlineStr">
        <is>
          <t>VSC Extended</t>
        </is>
      </c>
      <c r="U11" s="15" t="inlineStr">
        <is>
          <t>Santander Consumer USA</t>
        </is>
      </c>
      <c r="V11" s="17" t="n">
        <v>2410</v>
      </c>
      <c r="W11" s="17" t="n">
        <v>30469</v>
      </c>
      <c r="X11" s="15" t="inlineStr">
        <is>
          <t>Osceola</t>
        </is>
      </c>
      <c r="Y11" s="18" t="n">
        <v>1988.02</v>
      </c>
      <c r="Z11" s="17" t="n">
        <v>368</v>
      </c>
      <c r="AA11" s="17" t="n">
        <v>500</v>
      </c>
      <c r="AB11" s="17" t="n">
        <v>0</v>
      </c>
      <c r="AC11" s="17" t="n">
        <v>2075</v>
      </c>
      <c r="AD11" s="17" t="n">
        <v>3939</v>
      </c>
      <c r="AE11" s="17" t="n">
        <v>6014</v>
      </c>
      <c r="AF11" s="15" t="inlineStr">
        <is>
          <t>Funded</t>
        </is>
      </c>
      <c r="AG11" s="15" t="inlineStr">
        <is>
          <t>Complete</t>
        </is>
      </c>
      <c r="AH11" s="19" t="n"/>
    </row>
    <row r="12">
      <c r="A12" s="10" t="n">
        <v>10097</v>
      </c>
      <c r="B12" s="11" t="n">
        <v>46420</v>
      </c>
      <c r="C12" s="11" t="n">
        <v>46421</v>
      </c>
      <c r="D12" s="11" t="n">
        <v>46420</v>
      </c>
      <c r="E12" s="10" t="inlineStr">
        <is>
          <t>U16056</t>
        </is>
      </c>
      <c r="F12" s="10" t="inlineStr">
        <is>
          <t>HT7WN0DPHS4XALUH2</t>
        </is>
      </c>
      <c r="G12" s="10" t="inlineStr">
        <is>
          <t>2023 Subaru Outback Premium</t>
        </is>
      </c>
      <c r="H12" s="10" t="inlineStr">
        <is>
          <t>Used</t>
        </is>
      </c>
      <c r="I12" s="10" t="inlineStr">
        <is>
          <t>Maria Garcia</t>
        </is>
      </c>
      <c r="J12" s="10" t="inlineStr">
        <is>
          <t>Lena Whitfield</t>
        </is>
      </c>
      <c r="K12" s="10" t="inlineStr">
        <is>
          <t>Derek Loomis</t>
        </is>
      </c>
      <c r="L12" s="12" t="n">
        <v>30319</v>
      </c>
      <c r="M12" s="12" t="n">
        <v>899</v>
      </c>
      <c r="N12" s="12" t="n">
        <v>0</v>
      </c>
      <c r="O12" s="12" t="n">
        <v>0</v>
      </c>
      <c r="P12" s="10" t="n"/>
      <c r="Q12" s="10" t="n"/>
      <c r="R12" s="12" t="n">
        <v>0</v>
      </c>
      <c r="S12" s="12" t="n">
        <v>909</v>
      </c>
      <c r="T12" s="10" t="inlineStr">
        <is>
          <t>VSC Powertrain</t>
        </is>
      </c>
      <c r="U12" s="10" t="inlineStr">
        <is>
          <t>SunTrust Auto Finance</t>
        </is>
      </c>
      <c r="V12" s="12" t="n">
        <v>2733</v>
      </c>
      <c r="W12" s="12" t="n">
        <v>34013</v>
      </c>
      <c r="X12" s="10" t="inlineStr">
        <is>
          <t>Orange</t>
        </is>
      </c>
      <c r="Y12" s="13" t="n">
        <v>2029.17</v>
      </c>
      <c r="Z12" s="12" t="n">
        <v>290</v>
      </c>
      <c r="AA12" s="12" t="n">
        <v>750</v>
      </c>
      <c r="AB12" s="12" t="n">
        <v>1456</v>
      </c>
      <c r="AC12" s="12" t="n">
        <v>1933</v>
      </c>
      <c r="AD12" s="12" t="n">
        <v>3642</v>
      </c>
      <c r="AE12" s="12" t="n">
        <v>5575</v>
      </c>
      <c r="AF12" s="10" t="inlineStr">
        <is>
          <t>Submitted</t>
        </is>
      </c>
      <c r="AG12" s="10" t="inlineStr">
        <is>
          <t>Complete</t>
        </is>
      </c>
      <c r="AH12" s="14" t="n"/>
    </row>
    <row r="13">
      <c r="A13" s="15" t="n">
        <v>10107</v>
      </c>
      <c r="B13" s="16" t="n">
        <v>46425</v>
      </c>
      <c r="C13" s="16" t="n">
        <v>46427</v>
      </c>
      <c r="D13" s="16" t="n">
        <v>46425</v>
      </c>
      <c r="E13" s="15" t="inlineStr">
        <is>
          <t>U16061</t>
        </is>
      </c>
      <c r="F13" s="15" t="inlineStr">
        <is>
          <t>PDMKDZCKCWYFDG3ML</t>
        </is>
      </c>
      <c r="G13" s="15" t="inlineStr">
        <is>
          <t>2022 Toyota Tacoma SR5</t>
        </is>
      </c>
      <c r="H13" s="15" t="inlineStr">
        <is>
          <t>Used</t>
        </is>
      </c>
      <c r="I13" s="15" t="inlineStr">
        <is>
          <t>Benjamin James</t>
        </is>
      </c>
      <c r="J13" s="15" t="inlineStr">
        <is>
          <t>Lena Whitfield</t>
        </is>
      </c>
      <c r="K13" s="15" t="inlineStr">
        <is>
          <t>Derek Loomis</t>
        </is>
      </c>
      <c r="L13" s="17" t="n">
        <v>33424</v>
      </c>
      <c r="M13" s="17" t="n">
        <v>899</v>
      </c>
      <c r="N13" s="17" t="n">
        <v>0</v>
      </c>
      <c r="O13" s="17" t="n">
        <v>0</v>
      </c>
      <c r="P13" s="15" t="n"/>
      <c r="Q13" s="15" t="n"/>
      <c r="R13" s="17" t="n">
        <v>0</v>
      </c>
      <c r="S13" s="17" t="n">
        <v>3575</v>
      </c>
      <c r="T13" s="15" t="inlineStr">
        <is>
          <t>Dent Repair; Theft Deterrent; VSC Extended</t>
        </is>
      </c>
      <c r="U13" s="15" t="inlineStr">
        <is>
          <t>Santander Consumer USA</t>
        </is>
      </c>
      <c r="V13" s="17" t="n">
        <v>1752</v>
      </c>
      <c r="W13" s="17" t="n">
        <v>38675</v>
      </c>
      <c r="X13" s="15" t="inlineStr">
        <is>
          <t>Polk</t>
        </is>
      </c>
      <c r="Y13" s="18" t="n">
        <v>2402.61</v>
      </c>
      <c r="Z13" s="17" t="n">
        <v>490</v>
      </c>
      <c r="AA13" s="17" t="n">
        <v>750</v>
      </c>
      <c r="AB13" s="17" t="n">
        <v>2254</v>
      </c>
      <c r="AC13" s="17" t="n">
        <v>352</v>
      </c>
      <c r="AD13" s="17" t="n">
        <v>5327</v>
      </c>
      <c r="AE13" s="17" t="n">
        <v>5679</v>
      </c>
      <c r="AF13" s="15" t="inlineStr">
        <is>
          <t>Funded</t>
        </is>
      </c>
      <c r="AG13" s="15" t="inlineStr">
        <is>
          <t>Complete</t>
        </is>
      </c>
      <c r="AH13" s="19" t="n"/>
    </row>
    <row r="14">
      <c r="A14" s="10" t="n">
        <v>10090</v>
      </c>
      <c r="B14" s="11" t="n">
        <v>46426</v>
      </c>
      <c r="C14" s="11" t="n">
        <v>46428</v>
      </c>
      <c r="D14" s="11" t="n">
        <v>46428</v>
      </c>
      <c r="E14" s="10" t="inlineStr">
        <is>
          <t>U16051</t>
        </is>
      </c>
      <c r="F14" s="10" t="inlineStr">
        <is>
          <t>FVZZURN62ATM39GE9</t>
        </is>
      </c>
      <c r="G14" s="10" t="inlineStr">
        <is>
          <t>2023 Dodge Charger SXT</t>
        </is>
      </c>
      <c r="H14" s="10" t="inlineStr">
        <is>
          <t>Used</t>
        </is>
      </c>
      <c r="I14" s="10" t="inlineStr">
        <is>
          <t>Amanda Anderson</t>
        </is>
      </c>
      <c r="J14" s="10" t="inlineStr">
        <is>
          <t>Reggie Dawson</t>
        </is>
      </c>
      <c r="K14" s="10" t="inlineStr">
        <is>
          <t>Sofia Ramirez</t>
        </is>
      </c>
      <c r="L14" s="12" t="n">
        <v>31088</v>
      </c>
      <c r="M14" s="12" t="n">
        <v>899</v>
      </c>
      <c r="N14" s="12" t="n">
        <v>21838</v>
      </c>
      <c r="O14" s="12" t="n">
        <v>21826</v>
      </c>
      <c r="P14" s="10" t="inlineStr">
        <is>
          <t>517SY66B7HTE1RRX3</t>
        </is>
      </c>
      <c r="Q14" s="10" t="inlineStr">
        <is>
          <t>2020 Hyundai Sedan</t>
        </is>
      </c>
      <c r="R14" s="12" t="n">
        <v>0</v>
      </c>
      <c r="S14" s="12" t="n">
        <v>590</v>
      </c>
      <c r="T14" s="10" t="inlineStr">
        <is>
          <t>Paint Protection</t>
        </is>
      </c>
      <c r="U14" s="10" t="inlineStr">
        <is>
          <t>Navy Federal CU</t>
        </is>
      </c>
      <c r="V14" s="12" t="n">
        <v>1600</v>
      </c>
      <c r="W14" s="12" t="n">
        <v>11550</v>
      </c>
      <c r="X14" s="10" t="inlineStr">
        <is>
          <t>Pinellas</t>
        </is>
      </c>
      <c r="Y14" s="13" t="n">
        <v>710.4299999999999</v>
      </c>
      <c r="Z14" s="12" t="n">
        <v>320</v>
      </c>
      <c r="AA14" s="12" t="n">
        <v>750</v>
      </c>
      <c r="AB14" s="12" t="n">
        <v>1951</v>
      </c>
      <c r="AC14" s="12" t="n">
        <v>6561</v>
      </c>
      <c r="AD14" s="12" t="n">
        <v>2190</v>
      </c>
      <c r="AE14" s="12" t="n">
        <v>8751</v>
      </c>
      <c r="AF14" s="10" t="inlineStr">
        <is>
          <t>Funded</t>
        </is>
      </c>
      <c r="AG14" s="10" t="inlineStr">
        <is>
          <t>Complete</t>
        </is>
      </c>
      <c r="AH14" s="14" t="n"/>
    </row>
    <row r="15">
      <c r="A15" s="15" t="n">
        <v>10104</v>
      </c>
      <c r="B15" s="16" t="n">
        <v>46427</v>
      </c>
      <c r="C15" s="16" t="n">
        <v>46430</v>
      </c>
      <c r="D15" s="16" t="n">
        <v>46428</v>
      </c>
      <c r="E15" s="15" t="inlineStr">
        <is>
          <t>U16058</t>
        </is>
      </c>
      <c r="F15" s="15" t="inlineStr">
        <is>
          <t>NJWJ4KLXEHMXKBX33</t>
        </is>
      </c>
      <c r="G15" s="15" t="inlineStr">
        <is>
          <t>2023 GMC Sierra 1500 SLE</t>
        </is>
      </c>
      <c r="H15" s="15" t="inlineStr">
        <is>
          <t>Used</t>
        </is>
      </c>
      <c r="I15" s="15" t="inlineStr">
        <is>
          <t>Ryan Myers</t>
        </is>
      </c>
      <c r="J15" s="15" t="inlineStr">
        <is>
          <t>Derek Stanton</t>
        </is>
      </c>
      <c r="K15" s="15" t="inlineStr">
        <is>
          <t>Sofia Ramirez</t>
        </is>
      </c>
      <c r="L15" s="17" t="n">
        <v>40691</v>
      </c>
      <c r="M15" s="17" t="n">
        <v>899</v>
      </c>
      <c r="N15" s="17" t="n">
        <v>7310</v>
      </c>
      <c r="O15" s="17" t="n">
        <v>7432</v>
      </c>
      <c r="P15" s="15" t="inlineStr">
        <is>
          <t>BURRRBZF7J970M187</t>
        </is>
      </c>
      <c r="Q15" s="15" t="inlineStr">
        <is>
          <t>2017 Honda SUV</t>
        </is>
      </c>
      <c r="R15" s="17" t="n">
        <v>3347</v>
      </c>
      <c r="S15" s="17" t="n">
        <v>2100</v>
      </c>
      <c r="T15" s="15" t="inlineStr">
        <is>
          <t>VSC Extended; Paint Protection</t>
        </is>
      </c>
      <c r="U15" s="15" t="inlineStr">
        <is>
          <t>Capital One Auto</t>
        </is>
      </c>
      <c r="V15" s="17" t="n">
        <v>1037</v>
      </c>
      <c r="W15" s="17" t="n">
        <v>37150</v>
      </c>
      <c r="X15" s="15" t="inlineStr">
        <is>
          <t>Osceola</t>
        </is>
      </c>
      <c r="Y15" s="18" t="n">
        <v>2571</v>
      </c>
      <c r="Z15" s="17" t="n">
        <v>387</v>
      </c>
      <c r="AA15" s="17" t="n">
        <v>750</v>
      </c>
      <c r="AB15" s="17" t="n">
        <v>2527</v>
      </c>
      <c r="AC15" s="17" t="n">
        <v>29982</v>
      </c>
      <c r="AD15" s="17" t="n">
        <v>3137</v>
      </c>
      <c r="AE15" s="17" t="n">
        <v>33119</v>
      </c>
      <c r="AF15" s="15" t="inlineStr">
        <is>
          <t>Submitted</t>
        </is>
      </c>
      <c r="AG15" s="15" t="inlineStr">
        <is>
          <t>Complete</t>
        </is>
      </c>
      <c r="AH15" s="19" t="n"/>
    </row>
    <row r="16">
      <c r="A16" s="10" t="n">
        <v>10098</v>
      </c>
      <c r="B16" s="11" t="n">
        <v>46430</v>
      </c>
      <c r="C16" s="11" t="n">
        <v>46430</v>
      </c>
      <c r="D16" s="11" t="n">
        <v>46430</v>
      </c>
      <c r="E16" s="10" t="inlineStr">
        <is>
          <t>N26042</t>
        </is>
      </c>
      <c r="F16" s="10" t="inlineStr">
        <is>
          <t>XZ5NB1ZJTC85V8NMZ</t>
        </is>
      </c>
      <c r="G16" s="10" t="inlineStr">
        <is>
          <t>2027 Toyota Tacoma TRD</t>
        </is>
      </c>
      <c r="H16" s="10" t="inlineStr">
        <is>
          <t>New</t>
        </is>
      </c>
      <c r="I16" s="10" t="inlineStr">
        <is>
          <t>Janet Reyes</t>
        </is>
      </c>
      <c r="J16" s="10" t="inlineStr">
        <is>
          <t>Derek Stanton</t>
        </is>
      </c>
      <c r="K16" s="10" t="inlineStr">
        <is>
          <t>Derek Loomis</t>
        </is>
      </c>
      <c r="L16" s="12" t="n">
        <v>44271</v>
      </c>
      <c r="M16" s="12" t="n">
        <v>899</v>
      </c>
      <c r="N16" s="12" t="n">
        <v>20404</v>
      </c>
      <c r="O16" s="12" t="n">
        <v>20587</v>
      </c>
      <c r="P16" s="10" t="inlineStr">
        <is>
          <t>5VT06A91MB0SXE1N8</t>
        </is>
      </c>
      <c r="Q16" s="10" t="inlineStr">
        <is>
          <t>2023 Honda Truck</t>
        </is>
      </c>
      <c r="R16" s="12" t="n">
        <v>10552</v>
      </c>
      <c r="S16" s="12" t="n">
        <v>0</v>
      </c>
      <c r="T16" s="10" t="inlineStr">
        <is>
          <t>None</t>
        </is>
      </c>
      <c r="U16" s="10" t="inlineStr">
        <is>
          <t>SunTrust Auto Finance</t>
        </is>
      </c>
      <c r="V16" s="12" t="n">
        <v>379</v>
      </c>
      <c r="W16" s="12" t="n">
        <v>25797</v>
      </c>
      <c r="X16" s="10" t="inlineStr">
        <is>
          <t>Osceola</t>
        </is>
      </c>
      <c r="Y16" s="13" t="n">
        <v>1857.45</v>
      </c>
      <c r="Z16" s="12" t="n">
        <v>283</v>
      </c>
      <c r="AA16" s="12" t="n">
        <v>500</v>
      </c>
      <c r="AB16" s="12" t="n">
        <v>0</v>
      </c>
      <c r="AC16" s="12" t="n">
        <v>2484</v>
      </c>
      <c r="AD16" s="12" t="n">
        <v>379</v>
      </c>
      <c r="AE16" s="12" t="n">
        <v>2863</v>
      </c>
      <c r="AF16" s="10" t="inlineStr">
        <is>
          <t>Funded</t>
        </is>
      </c>
      <c r="AG16" s="10" t="inlineStr">
        <is>
          <t>Complete</t>
        </is>
      </c>
      <c r="AH16" s="14" t="n"/>
    </row>
    <row r="17">
      <c r="A17" s="15" t="n">
        <v>10085</v>
      </c>
      <c r="B17" s="16" t="n">
        <v>46434</v>
      </c>
      <c r="C17" s="16" t="n">
        <v>46435</v>
      </c>
      <c r="D17" s="16" t="n">
        <v>46436</v>
      </c>
      <c r="E17" s="15" t="inlineStr">
        <is>
          <t>U16048</t>
        </is>
      </c>
      <c r="F17" s="15" t="inlineStr">
        <is>
          <t>699F209ASL9J5LMK7</t>
        </is>
      </c>
      <c r="G17" s="15" t="inlineStr">
        <is>
          <t>2023 Honda Accord Sport</t>
        </is>
      </c>
      <c r="H17" s="15" t="inlineStr">
        <is>
          <t>Used</t>
        </is>
      </c>
      <c r="I17" s="15" t="inlineStr">
        <is>
          <t>Patricia Lewis</t>
        </is>
      </c>
      <c r="J17" s="15" t="inlineStr">
        <is>
          <t>Camille Okafor</t>
        </is>
      </c>
      <c r="K17" s="15" t="inlineStr">
        <is>
          <t>Sofia Ramirez</t>
        </is>
      </c>
      <c r="L17" s="17" t="n">
        <v>24457</v>
      </c>
      <c r="M17" s="17" t="n">
        <v>899</v>
      </c>
      <c r="N17" s="17" t="n">
        <v>10668</v>
      </c>
      <c r="O17" s="17" t="n">
        <v>11081</v>
      </c>
      <c r="P17" s="15" t="inlineStr">
        <is>
          <t>P0176CCXGUTM110ET</t>
        </is>
      </c>
      <c r="Q17" s="15" t="inlineStr">
        <is>
          <t>2021 Honda Coupe</t>
        </is>
      </c>
      <c r="R17" s="17" t="n">
        <v>5653</v>
      </c>
      <c r="S17" s="17" t="n">
        <v>1637</v>
      </c>
      <c r="T17" s="15" t="inlineStr">
        <is>
          <t>Key Replacement</t>
        </is>
      </c>
      <c r="U17" s="15" t="inlineStr">
        <is>
          <t>Cash</t>
        </is>
      </c>
      <c r="V17" s="17" t="n">
        <v>0</v>
      </c>
      <c r="W17" s="17" t="n">
        <v>0</v>
      </c>
      <c r="X17" s="15" t="inlineStr">
        <is>
          <t>Osceola</t>
        </is>
      </c>
      <c r="Y17" s="18" t="n">
        <v>1101.6</v>
      </c>
      <c r="Z17" s="17" t="n">
        <v>387</v>
      </c>
      <c r="AA17" s="17" t="n">
        <v>750</v>
      </c>
      <c r="AB17" s="17" t="n">
        <v>678</v>
      </c>
      <c r="AC17" s="17" t="n">
        <v>11948</v>
      </c>
      <c r="AD17" s="17" t="n">
        <v>1637</v>
      </c>
      <c r="AE17" s="17" t="n">
        <v>13585</v>
      </c>
      <c r="AF17" s="15" t="inlineStr">
        <is>
          <t>N/A - Cash</t>
        </is>
      </c>
      <c r="AG17" s="15" t="inlineStr">
        <is>
          <t>Complete</t>
        </is>
      </c>
      <c r="AH17" s="19" t="n"/>
    </row>
    <row r="18">
      <c r="A18" s="10" t="n">
        <v>10102</v>
      </c>
      <c r="B18" s="11" t="n">
        <v>46436</v>
      </c>
      <c r="C18" s="11" t="n">
        <v>46441</v>
      </c>
      <c r="D18" s="11" t="n">
        <v>46438</v>
      </c>
      <c r="E18" s="10" t="inlineStr">
        <is>
          <t>N26046</t>
        </is>
      </c>
      <c r="F18" s="10" t="inlineStr">
        <is>
          <t>340ZNXZBWLZ5K5CRN</t>
        </is>
      </c>
      <c r="G18" s="10" t="inlineStr">
        <is>
          <t>2027 Ford F-150 XLT</t>
        </is>
      </c>
      <c r="H18" s="10" t="inlineStr">
        <is>
          <t>New</t>
        </is>
      </c>
      <c r="I18" s="10" t="inlineStr">
        <is>
          <t>Karen Long</t>
        </is>
      </c>
      <c r="J18" s="10" t="inlineStr">
        <is>
          <t>Tanya Rivers</t>
        </is>
      </c>
      <c r="K18" s="10" t="inlineStr">
        <is>
          <t>Sofia Ramirez</t>
        </is>
      </c>
      <c r="L18" s="12" t="n">
        <v>43923</v>
      </c>
      <c r="M18" s="12" t="n">
        <v>899</v>
      </c>
      <c r="N18" s="12" t="n">
        <v>7839</v>
      </c>
      <c r="O18" s="12" t="n">
        <v>6560</v>
      </c>
      <c r="P18" s="10" t="inlineStr">
        <is>
          <t>VAYHW57BYPPPT7KB1</t>
        </is>
      </c>
      <c r="Q18" s="10" t="inlineStr">
        <is>
          <t>2024 Nissan Sedan</t>
        </is>
      </c>
      <c r="R18" s="12" t="n">
        <v>492</v>
      </c>
      <c r="S18" s="12" t="n">
        <v>955</v>
      </c>
      <c r="T18" s="10" t="inlineStr">
        <is>
          <t>Dent Repair</t>
        </is>
      </c>
      <c r="U18" s="10" t="inlineStr">
        <is>
          <t>Cash</t>
        </is>
      </c>
      <c r="V18" s="12" t="n">
        <v>0</v>
      </c>
      <c r="W18" s="12" t="n">
        <v>0</v>
      </c>
      <c r="X18" s="10" t="inlineStr">
        <is>
          <t>Orange</t>
        </is>
      </c>
      <c r="Y18" s="13" t="n">
        <v>2403.89</v>
      </c>
      <c r="Z18" s="12" t="n">
        <v>292</v>
      </c>
      <c r="AA18" s="12" t="n">
        <v>500</v>
      </c>
      <c r="AB18" s="12" t="n">
        <v>0</v>
      </c>
      <c r="AC18" s="12" t="n">
        <v>818</v>
      </c>
      <c r="AD18" s="12" t="n">
        <v>955</v>
      </c>
      <c r="AE18" s="12" t="n">
        <v>1773</v>
      </c>
      <c r="AF18" s="10" t="inlineStr">
        <is>
          <t>N/A - Cash</t>
        </is>
      </c>
      <c r="AG18" s="10" t="inlineStr">
        <is>
          <t>Complete</t>
        </is>
      </c>
      <c r="AH18" s="14" t="n"/>
    </row>
    <row r="19">
      <c r="A19" s="15" t="n">
        <v>10101</v>
      </c>
      <c r="B19" s="16" t="n">
        <v>46440</v>
      </c>
      <c r="C19" s="16" t="n">
        <v>46443</v>
      </c>
      <c r="D19" s="16" t="n">
        <v>46442</v>
      </c>
      <c r="E19" s="15" t="inlineStr">
        <is>
          <t>N26045</t>
        </is>
      </c>
      <c r="F19" s="15" t="inlineStr">
        <is>
          <t>259FR4V2KJYF7D2TF</t>
        </is>
      </c>
      <c r="G19" s="15" t="inlineStr">
        <is>
          <t>2027 Ford Bronco Sport Big Bend</t>
        </is>
      </c>
      <c r="H19" s="15" t="inlineStr">
        <is>
          <t>New</t>
        </is>
      </c>
      <c r="I19" s="15" t="inlineStr">
        <is>
          <t>Eric Parker</t>
        </is>
      </c>
      <c r="J19" s="15" t="inlineStr">
        <is>
          <t>Kyle Ashford</t>
        </is>
      </c>
      <c r="K19" s="15" t="inlineStr">
        <is>
          <t>Sofia Ramirez</t>
        </is>
      </c>
      <c r="L19" s="17" t="n">
        <v>35969</v>
      </c>
      <c r="M19" s="17" t="n">
        <v>899</v>
      </c>
      <c r="N19" s="17" t="n">
        <v>0</v>
      </c>
      <c r="O19" s="17" t="n">
        <v>0</v>
      </c>
      <c r="P19" s="15" t="n"/>
      <c r="Q19" s="15" t="n"/>
      <c r="R19" s="17" t="n">
        <v>0</v>
      </c>
      <c r="S19" s="17" t="n">
        <v>801</v>
      </c>
      <c r="T19" s="15" t="inlineStr">
        <is>
          <t>Dent Repair</t>
        </is>
      </c>
      <c r="U19" s="15" t="inlineStr">
        <is>
          <t>Navy Federal CU</t>
        </is>
      </c>
      <c r="V19" s="17" t="n">
        <v>2347</v>
      </c>
      <c r="W19" s="17" t="n">
        <v>39177</v>
      </c>
      <c r="X19" s="15" t="inlineStr">
        <is>
          <t>Brevard</t>
        </is>
      </c>
      <c r="Y19" s="18" t="n">
        <v>2580.76</v>
      </c>
      <c r="Z19" s="17" t="n">
        <v>293</v>
      </c>
      <c r="AA19" s="17" t="n">
        <v>500</v>
      </c>
      <c r="AB19" s="17" t="n">
        <v>0</v>
      </c>
      <c r="AC19" s="17" t="n">
        <v>2314</v>
      </c>
      <c r="AD19" s="17" t="n">
        <v>3148</v>
      </c>
      <c r="AE19" s="17" t="n">
        <v>5462</v>
      </c>
      <c r="AF19" s="15" t="inlineStr">
        <is>
          <t>Funded</t>
        </is>
      </c>
      <c r="AG19" s="15" t="inlineStr">
        <is>
          <t>Complete</t>
        </is>
      </c>
      <c r="AH19" s="19" t="n"/>
    </row>
    <row r="20">
      <c r="A20" s="10" t="n">
        <v>10105</v>
      </c>
      <c r="B20" s="11" t="n">
        <v>46445</v>
      </c>
      <c r="C20" s="11" t="n">
        <v>46449</v>
      </c>
      <c r="D20" s="11" t="n">
        <v>46446</v>
      </c>
      <c r="E20" s="10" t="inlineStr">
        <is>
          <t>U16059</t>
        </is>
      </c>
      <c r="F20" s="10" t="inlineStr">
        <is>
          <t>2C1X2CG56CS2C1DNV</t>
        </is>
      </c>
      <c r="G20" s="10" t="inlineStr">
        <is>
          <t>2024 Kia Sportage EX</t>
        </is>
      </c>
      <c r="H20" s="10" t="inlineStr">
        <is>
          <t>Used</t>
        </is>
      </c>
      <c r="I20" s="10" t="inlineStr">
        <is>
          <t>Edward Hill</t>
        </is>
      </c>
      <c r="J20" s="10" t="inlineStr">
        <is>
          <t>Derek Stanton</t>
        </is>
      </c>
      <c r="K20" s="10" t="inlineStr">
        <is>
          <t>Derek Loomis</t>
        </is>
      </c>
      <c r="L20" s="12" t="n">
        <v>27181</v>
      </c>
      <c r="M20" s="12" t="n">
        <v>899</v>
      </c>
      <c r="N20" s="12" t="n">
        <v>4787</v>
      </c>
      <c r="O20" s="12" t="n">
        <v>3874</v>
      </c>
      <c r="P20" s="10" t="inlineStr">
        <is>
          <t>K65F9HMJ23X5BM6N6</t>
        </is>
      </c>
      <c r="Q20" s="10" t="inlineStr">
        <is>
          <t>2016 Ford Truck</t>
        </is>
      </c>
      <c r="R20" s="12" t="n">
        <v>0</v>
      </c>
      <c r="S20" s="12" t="n">
        <v>3799</v>
      </c>
      <c r="T20" s="10" t="inlineStr">
        <is>
          <t>GAP Insurance; VSC Powertrain; Windshield Protection</t>
        </is>
      </c>
      <c r="U20" s="10" t="inlineStr">
        <is>
          <t>SunTrust Auto Finance</t>
        </is>
      </c>
      <c r="V20" s="12" t="n">
        <v>2345</v>
      </c>
      <c r="W20" s="12" t="n">
        <v>30489</v>
      </c>
      <c r="X20" s="10" t="inlineStr">
        <is>
          <t>Polk</t>
        </is>
      </c>
      <c r="Y20" s="13" t="n">
        <v>1630.51</v>
      </c>
      <c r="Z20" s="12" t="n">
        <v>461</v>
      </c>
      <c r="AA20" s="12" t="n">
        <v>750</v>
      </c>
      <c r="AB20" s="12" t="n">
        <v>3240</v>
      </c>
      <c r="AC20" s="12" t="n">
        <v>19317</v>
      </c>
      <c r="AD20" s="12" t="n">
        <v>6144</v>
      </c>
      <c r="AE20" s="12" t="n">
        <v>25461</v>
      </c>
      <c r="AF20" s="10" t="inlineStr">
        <is>
          <t>Pending</t>
        </is>
      </c>
      <c r="AG20" s="10" t="inlineStr">
        <is>
          <t>Complete</t>
        </is>
      </c>
      <c r="AH20" s="14" t="n"/>
    </row>
    <row r="21" ht="15.75" customHeight="1">
      <c r="A21" s="15" t="n">
        <v>10089</v>
      </c>
      <c r="B21" s="16" t="n">
        <v>46449</v>
      </c>
      <c r="C21" s="16" t="n">
        <v>46450</v>
      </c>
      <c r="D21" s="16" t="n">
        <v>46451</v>
      </c>
      <c r="E21" s="15" t="inlineStr">
        <is>
          <t>N26039</t>
        </is>
      </c>
      <c r="F21" s="15" t="inlineStr">
        <is>
          <t>2JHR5LGP92YDL1AFK</t>
        </is>
      </c>
      <c r="G21" s="15" t="inlineStr">
        <is>
          <t>2027 Ford Explorer Base</t>
        </is>
      </c>
      <c r="H21" s="15" t="inlineStr">
        <is>
          <t>New</t>
        </is>
      </c>
      <c r="I21" s="15" t="inlineStr">
        <is>
          <t>Brandon Parker</t>
        </is>
      </c>
      <c r="J21" s="15" t="inlineStr">
        <is>
          <t>Tanya Rivers</t>
        </is>
      </c>
      <c r="K21" s="15" t="inlineStr">
        <is>
          <t>Sofia Ramirez</t>
        </is>
      </c>
      <c r="L21" s="17" t="n">
        <v>40377</v>
      </c>
      <c r="M21" s="17" t="n">
        <v>899</v>
      </c>
      <c r="N21" s="17" t="n">
        <v>5622</v>
      </c>
      <c r="O21" s="17" t="n">
        <v>4875</v>
      </c>
      <c r="P21" s="15" t="inlineStr">
        <is>
          <t>C12VDM85ANVNC9RLC</t>
        </is>
      </c>
      <c r="Q21" s="15" t="inlineStr">
        <is>
          <t>2020 Honda Sedan</t>
        </is>
      </c>
      <c r="R21" s="17" t="n">
        <v>0</v>
      </c>
      <c r="S21" s="17" t="n">
        <v>0</v>
      </c>
      <c r="T21" s="15" t="inlineStr">
        <is>
          <t>None</t>
        </is>
      </c>
      <c r="U21" s="15" t="inlineStr">
        <is>
          <t>Chase Auto</t>
        </is>
      </c>
      <c r="V21" s="17" t="n">
        <v>1646</v>
      </c>
      <c r="W21" s="17" t="n">
        <v>38896</v>
      </c>
      <c r="X21" s="15" t="inlineStr">
        <is>
          <t>Polk</t>
        </is>
      </c>
      <c r="Y21" s="18" t="n">
        <v>2495.78</v>
      </c>
      <c r="Z21" s="17" t="n">
        <v>378</v>
      </c>
      <c r="AA21" s="17" t="n">
        <v>500</v>
      </c>
      <c r="AB21" s="17" t="n">
        <v>0</v>
      </c>
      <c r="AC21" s="17" t="n">
        <v>2077</v>
      </c>
      <c r="AD21" s="17" t="n">
        <v>1646</v>
      </c>
      <c r="AE21" s="17" t="n">
        <v>3723</v>
      </c>
      <c r="AF21" s="15" t="inlineStr">
        <is>
          <t>Pending</t>
        </is>
      </c>
      <c r="AG21" s="15" t="inlineStr">
        <is>
          <t>Complete</t>
        </is>
      </c>
      <c r="AH21" s="19" t="n"/>
    </row>
    <row r="22" ht="15.75" customHeight="1">
      <c r="A22" s="10" t="n">
        <v>10095</v>
      </c>
      <c r="B22" s="11" t="n">
        <v>46455</v>
      </c>
      <c r="C22" s="11" t="n">
        <v>46456</v>
      </c>
      <c r="D22" s="11" t="n">
        <v>46455</v>
      </c>
      <c r="E22" s="10" t="inlineStr">
        <is>
          <t>U16054</t>
        </is>
      </c>
      <c r="F22" s="10" t="inlineStr">
        <is>
          <t>M64WZ7RF5W03TKWAA</t>
        </is>
      </c>
      <c r="G22" s="10" t="inlineStr">
        <is>
          <t>2023 Honda Accord Sport</t>
        </is>
      </c>
      <c r="H22" s="10" t="inlineStr">
        <is>
          <t>Used</t>
        </is>
      </c>
      <c r="I22" s="10" t="inlineStr">
        <is>
          <t>Maria Moore</t>
        </is>
      </c>
      <c r="J22" s="10" t="inlineStr">
        <is>
          <t>Nadia Serrano</t>
        </is>
      </c>
      <c r="K22" s="10" t="inlineStr">
        <is>
          <t>Sofia Ramirez</t>
        </is>
      </c>
      <c r="L22" s="12" t="n">
        <v>26121</v>
      </c>
      <c r="M22" s="12" t="n">
        <v>899</v>
      </c>
      <c r="N22" s="12" t="n">
        <v>19119</v>
      </c>
      <c r="O22" s="12" t="n">
        <v>17680</v>
      </c>
      <c r="P22" s="10" t="inlineStr">
        <is>
          <t>7WA4VRA0N342SL11R</t>
        </is>
      </c>
      <c r="Q22" s="10" t="inlineStr">
        <is>
          <t>2019 Toyota Coupe</t>
        </is>
      </c>
      <c r="R22" s="12" t="n">
        <v>0</v>
      </c>
      <c r="S22" s="12" t="n">
        <v>2711</v>
      </c>
      <c r="T22" s="10" t="inlineStr">
        <is>
          <t>Dent Repair; Paint Protection</t>
        </is>
      </c>
      <c r="U22" s="10" t="inlineStr">
        <is>
          <t>PenFed Credit Union</t>
        </is>
      </c>
      <c r="V22" s="12" t="n">
        <v>1301</v>
      </c>
      <c r="W22" s="12" t="n">
        <v>12803</v>
      </c>
      <c r="X22" s="10" t="inlineStr">
        <is>
          <t>Brevard</t>
        </is>
      </c>
      <c r="Y22" s="13" t="n">
        <v>553.0700000000001</v>
      </c>
      <c r="Z22" s="12" t="n">
        <v>493</v>
      </c>
      <c r="AA22" s="12" t="n">
        <v>750</v>
      </c>
      <c r="AB22" s="12" t="n">
        <v>280</v>
      </c>
      <c r="AC22" s="12" t="n">
        <v>7411</v>
      </c>
      <c r="AD22" s="12" t="n">
        <v>4012</v>
      </c>
      <c r="AE22" s="12" t="n">
        <v>11423</v>
      </c>
      <c r="AF22" s="10" t="inlineStr">
        <is>
          <t>Funded</t>
        </is>
      </c>
      <c r="AG22" s="10" t="inlineStr">
        <is>
          <t>Complete</t>
        </is>
      </c>
      <c r="AH22" s="14" t="n"/>
    </row>
    <row r="23" ht="15.75" customHeight="1">
      <c r="A23" s="15" t="n">
        <v>10110</v>
      </c>
      <c r="B23" s="16" t="n">
        <v>46455</v>
      </c>
      <c r="C23" s="16" t="n">
        <v>46455</v>
      </c>
      <c r="D23" s="16" t="n">
        <v>46457</v>
      </c>
      <c r="E23" s="15" t="inlineStr">
        <is>
          <t>N26047</t>
        </is>
      </c>
      <c r="F23" s="15" t="inlineStr">
        <is>
          <t>0CNF59B79KNY7WXKG</t>
        </is>
      </c>
      <c r="G23" s="15" t="inlineStr">
        <is>
          <t>2027 Toyota RAV4 XLE</t>
        </is>
      </c>
      <c r="H23" s="15" t="inlineStr">
        <is>
          <t>New</t>
        </is>
      </c>
      <c r="I23" s="15" t="inlineStr">
        <is>
          <t>Frank Taylor</t>
        </is>
      </c>
      <c r="J23" s="15" t="inlineStr">
        <is>
          <t>Brianna Cole</t>
        </is>
      </c>
      <c r="K23" s="15" t="inlineStr">
        <is>
          <t>Sofia Ramirez</t>
        </is>
      </c>
      <c r="L23" s="17" t="n">
        <v>37181</v>
      </c>
      <c r="M23" s="17" t="n">
        <v>899</v>
      </c>
      <c r="N23" s="17" t="n">
        <v>20116</v>
      </c>
      <c r="O23" s="17" t="n">
        <v>20379</v>
      </c>
      <c r="P23" s="15" t="inlineStr">
        <is>
          <t>AWCFY6CGWBWPXNNVU</t>
        </is>
      </c>
      <c r="Q23" s="15" t="inlineStr">
        <is>
          <t>2023 Ford Coupe</t>
        </is>
      </c>
      <c r="R23" s="17" t="n">
        <v>0</v>
      </c>
      <c r="S23" s="17" t="n">
        <v>960</v>
      </c>
      <c r="T23" s="15" t="inlineStr">
        <is>
          <t>GAP Insurance</t>
        </is>
      </c>
      <c r="U23" s="15" t="inlineStr">
        <is>
          <t>Cash</t>
        </is>
      </c>
      <c r="V23" s="17" t="n">
        <v>0</v>
      </c>
      <c r="W23" s="17" t="n">
        <v>0</v>
      </c>
      <c r="X23" s="15" t="inlineStr">
        <is>
          <t>Duval</t>
        </is>
      </c>
      <c r="Y23" s="18" t="n">
        <v>1347.3</v>
      </c>
      <c r="Z23" s="17" t="n">
        <v>418</v>
      </c>
      <c r="AA23" s="17" t="n">
        <v>500</v>
      </c>
      <c r="AB23" s="17" t="n">
        <v>0</v>
      </c>
      <c r="AC23" s="17" t="n">
        <v>2733</v>
      </c>
      <c r="AD23" s="17" t="n">
        <v>960</v>
      </c>
      <c r="AE23" s="17" t="n">
        <v>3693</v>
      </c>
      <c r="AF23" s="15" t="inlineStr">
        <is>
          <t>N/A - Cash</t>
        </is>
      </c>
      <c r="AG23" s="15" t="inlineStr">
        <is>
          <t>Complete</t>
        </is>
      </c>
      <c r="AH23" s="19" t="n"/>
    </row>
    <row r="24" ht="15.75" customHeight="1">
      <c r="A24" s="10" t="n">
        <v>10088</v>
      </c>
      <c r="B24" s="11" t="n">
        <v>46457</v>
      </c>
      <c r="C24" s="11" t="n">
        <v>46460</v>
      </c>
      <c r="D24" s="11" t="n">
        <v>46459</v>
      </c>
      <c r="E24" s="10" t="inlineStr">
        <is>
          <t>N26038</t>
        </is>
      </c>
      <c r="F24" s="10" t="inlineStr">
        <is>
          <t>3TNAAHA1PX30GK4TT</t>
        </is>
      </c>
      <c r="G24" s="10" t="inlineStr">
        <is>
          <t>2027 Nissan Altima S</t>
        </is>
      </c>
      <c r="H24" s="10" t="inlineStr">
        <is>
          <t>New</t>
        </is>
      </c>
      <c r="I24" s="10" t="inlineStr">
        <is>
          <t>Jeffrey Reed</t>
        </is>
      </c>
      <c r="J24" s="10" t="inlineStr">
        <is>
          <t>Nadia Serrano</t>
        </is>
      </c>
      <c r="K24" s="10" t="inlineStr">
        <is>
          <t>Derek Loomis</t>
        </is>
      </c>
      <c r="L24" s="12" t="n">
        <v>29828</v>
      </c>
      <c r="M24" s="12" t="n">
        <v>899</v>
      </c>
      <c r="N24" s="12" t="n">
        <v>0</v>
      </c>
      <c r="O24" s="12" t="n">
        <v>0</v>
      </c>
      <c r="P24" s="10" t="n"/>
      <c r="Q24" s="10" t="n"/>
      <c r="R24" s="12" t="n">
        <v>0</v>
      </c>
      <c r="S24" s="12" t="n">
        <v>1246</v>
      </c>
      <c r="T24" s="10" t="inlineStr">
        <is>
          <t>Tire &amp; Wheel</t>
        </is>
      </c>
      <c r="U24" s="10" t="inlineStr">
        <is>
          <t>AmeriCredit (GM Financial)</t>
        </is>
      </c>
      <c r="V24" s="12" t="n">
        <v>2176</v>
      </c>
      <c r="W24" s="12" t="n">
        <v>33205</v>
      </c>
      <c r="X24" s="10" t="inlineStr">
        <is>
          <t>Lake</t>
        </is>
      </c>
      <c r="Y24" s="13" t="n">
        <v>2150.89</v>
      </c>
      <c r="Z24" s="12" t="n">
        <v>418</v>
      </c>
      <c r="AA24" s="12" t="n">
        <v>500</v>
      </c>
      <c r="AB24" s="12" t="n">
        <v>0</v>
      </c>
      <c r="AC24" s="12" t="n">
        <v>2064</v>
      </c>
      <c r="AD24" s="12" t="n">
        <v>3422</v>
      </c>
      <c r="AE24" s="12" t="n">
        <v>5486</v>
      </c>
      <c r="AF24" s="10" t="inlineStr">
        <is>
          <t>Funded</t>
        </is>
      </c>
      <c r="AG24" s="10" t="inlineStr">
        <is>
          <t>Complete</t>
        </is>
      </c>
      <c r="AH24" s="14" t="n"/>
    </row>
    <row r="25" ht="15.75" customHeight="1">
      <c r="A25" s="15" t="n">
        <v>10091</v>
      </c>
      <c r="B25" s="16" t="n">
        <v>46458</v>
      </c>
      <c r="C25" s="16" t="n">
        <v>46459</v>
      </c>
      <c r="D25" s="16" t="n">
        <v>46458</v>
      </c>
      <c r="E25" s="15" t="inlineStr">
        <is>
          <t>N26040</t>
        </is>
      </c>
      <c r="F25" s="15" t="inlineStr">
        <is>
          <t>N8NSSTPRNSZKGHF8A</t>
        </is>
      </c>
      <c r="G25" s="15" t="inlineStr">
        <is>
          <t>2027 Ford Bronco Sport Big Bend</t>
        </is>
      </c>
      <c r="H25" s="15" t="inlineStr">
        <is>
          <t>New</t>
        </is>
      </c>
      <c r="I25" s="15" t="inlineStr">
        <is>
          <t>Patricia Morris</t>
        </is>
      </c>
      <c r="J25" s="15" t="inlineStr">
        <is>
          <t>Nadia Serrano</t>
        </is>
      </c>
      <c r="K25" s="15" t="inlineStr">
        <is>
          <t>Derek Loomis</t>
        </is>
      </c>
      <c r="L25" s="17" t="n">
        <v>35291</v>
      </c>
      <c r="M25" s="17" t="n">
        <v>899</v>
      </c>
      <c r="N25" s="17" t="n">
        <v>21825</v>
      </c>
      <c r="O25" s="17" t="n">
        <v>20546</v>
      </c>
      <c r="P25" s="15" t="inlineStr">
        <is>
          <t>U8M9U2RJD47C9Z2M6</t>
        </is>
      </c>
      <c r="Q25" s="15" t="inlineStr">
        <is>
          <t>2016 Nissan Coupe</t>
        </is>
      </c>
      <c r="R25" s="17" t="n">
        <v>275</v>
      </c>
      <c r="S25" s="17" t="n">
        <v>0</v>
      </c>
      <c r="T25" s="15" t="inlineStr">
        <is>
          <t>None</t>
        </is>
      </c>
      <c r="U25" s="15" t="inlineStr">
        <is>
          <t>Huntington Auto</t>
        </is>
      </c>
      <c r="V25" s="17" t="n">
        <v>612</v>
      </c>
      <c r="W25" s="17" t="n">
        <v>16197</v>
      </c>
      <c r="X25" s="15" t="inlineStr">
        <is>
          <t>Lake</t>
        </is>
      </c>
      <c r="Y25" s="18" t="n">
        <v>1005.55</v>
      </c>
      <c r="Z25" s="17" t="n">
        <v>431</v>
      </c>
      <c r="AA25" s="17" t="n">
        <v>500</v>
      </c>
      <c r="AB25" s="17" t="n">
        <v>0</v>
      </c>
      <c r="AC25" s="17" t="n">
        <v>1622</v>
      </c>
      <c r="AD25" s="17" t="n">
        <v>612</v>
      </c>
      <c r="AE25" s="17" t="n">
        <v>2234</v>
      </c>
      <c r="AF25" s="15" t="inlineStr">
        <is>
          <t>Pending</t>
        </is>
      </c>
      <c r="AG25" s="15" t="inlineStr">
        <is>
          <t>In Progress</t>
        </is>
      </c>
      <c r="AH25" s="19" t="n"/>
    </row>
    <row r="26" ht="15.75" customHeight="1">
      <c r="A26" s="10" t="n">
        <v>10109</v>
      </c>
      <c r="B26" s="11" t="n">
        <v>46462</v>
      </c>
      <c r="C26" s="11" t="n">
        <v>46464</v>
      </c>
      <c r="D26" s="11" t="n">
        <v>46464</v>
      </c>
      <c r="E26" s="10" t="inlineStr">
        <is>
          <t>U16063</t>
        </is>
      </c>
      <c r="F26" s="10" t="inlineStr">
        <is>
          <t>Y63DWXBPYZEKUBY1L</t>
        </is>
      </c>
      <c r="G26" s="10" t="inlineStr">
        <is>
          <t>2022 Toyota Tacoma SR5</t>
        </is>
      </c>
      <c r="H26" s="10" t="inlineStr">
        <is>
          <t>Used</t>
        </is>
      </c>
      <c r="I26" s="10" t="inlineStr">
        <is>
          <t>Nicole Roberts</t>
        </is>
      </c>
      <c r="J26" s="10" t="inlineStr">
        <is>
          <t>Kyle Ashford</t>
        </is>
      </c>
      <c r="K26" s="10" t="inlineStr">
        <is>
          <t>Derek Loomis</t>
        </is>
      </c>
      <c r="L26" s="12" t="n">
        <v>30678</v>
      </c>
      <c r="M26" s="12" t="n">
        <v>899</v>
      </c>
      <c r="N26" s="12" t="n">
        <v>0</v>
      </c>
      <c r="O26" s="12" t="n">
        <v>0</v>
      </c>
      <c r="P26" s="10" t="n"/>
      <c r="Q26" s="10" t="n"/>
      <c r="R26" s="12" t="n">
        <v>0</v>
      </c>
      <c r="S26" s="12" t="n">
        <v>2203</v>
      </c>
      <c r="T26" s="10" t="inlineStr">
        <is>
          <t>Theft Deterrent; VSC Extended</t>
        </is>
      </c>
      <c r="U26" s="10" t="inlineStr">
        <is>
          <t>Cash</t>
        </is>
      </c>
      <c r="V26" s="12" t="n">
        <v>0</v>
      </c>
      <c r="W26" s="12" t="n">
        <v>0</v>
      </c>
      <c r="X26" s="10" t="inlineStr">
        <is>
          <t>Brevard</t>
        </is>
      </c>
      <c r="Y26" s="13" t="n">
        <v>2210.39</v>
      </c>
      <c r="Z26" s="12" t="n">
        <v>370</v>
      </c>
      <c r="AA26" s="12" t="n">
        <v>750</v>
      </c>
      <c r="AB26" s="12" t="n">
        <v>1851</v>
      </c>
      <c r="AC26" s="12" t="n">
        <v>-425</v>
      </c>
      <c r="AD26" s="12" t="n">
        <v>2203</v>
      </c>
      <c r="AE26" s="12" t="n">
        <v>1778</v>
      </c>
      <c r="AF26" s="10" t="inlineStr">
        <is>
          <t>N/A - Cash</t>
        </is>
      </c>
      <c r="AG26" s="10" t="inlineStr">
        <is>
          <t>Complete</t>
        </is>
      </c>
      <c r="AH26" s="14" t="n"/>
    </row>
    <row r="27" ht="15.75" customHeight="1">
      <c r="A27" s="15" t="n">
        <v>10099</v>
      </c>
      <c r="B27" s="16" t="n">
        <v>46467</v>
      </c>
      <c r="C27" s="16" t="n">
        <v>46468</v>
      </c>
      <c r="D27" s="16" t="n"/>
      <c r="E27" s="15" t="inlineStr">
        <is>
          <t>N26043</t>
        </is>
      </c>
      <c r="F27" s="15" t="inlineStr">
        <is>
          <t>18TD0REAP8F6D030D</t>
        </is>
      </c>
      <c r="G27" s="15" t="inlineStr">
        <is>
          <t>2027 Ford F-150 XL</t>
        </is>
      </c>
      <c r="H27" s="15" t="inlineStr">
        <is>
          <t>New</t>
        </is>
      </c>
      <c r="I27" s="15" t="inlineStr">
        <is>
          <t>Andrew Ortiz</t>
        </is>
      </c>
      <c r="J27" s="15" t="inlineStr">
        <is>
          <t>Marcus Bell</t>
        </is>
      </c>
      <c r="K27" s="15" t="inlineStr">
        <is>
          <t>Sofia Ramirez</t>
        </is>
      </c>
      <c r="L27" s="17" t="n">
        <v>39244</v>
      </c>
      <c r="M27" s="17" t="n">
        <v>899</v>
      </c>
      <c r="N27" s="17" t="n">
        <v>10074</v>
      </c>
      <c r="O27" s="17" t="n">
        <v>8607</v>
      </c>
      <c r="P27" s="15" t="inlineStr">
        <is>
          <t>GGR1NNSM3GZ64GLM2</t>
        </is>
      </c>
      <c r="Q27" s="15" t="inlineStr">
        <is>
          <t>2023 Ford SUV</t>
        </is>
      </c>
      <c r="R27" s="17" t="n">
        <v>7258</v>
      </c>
      <c r="S27" s="17" t="n">
        <v>4535</v>
      </c>
      <c r="T27" s="15" t="inlineStr">
        <is>
          <t>Theft Deterrent; Windshield Protection; Dent Repair</t>
        </is>
      </c>
      <c r="U27" s="15" t="inlineStr">
        <is>
          <t>Chase Auto</t>
        </is>
      </c>
      <c r="V27" s="17" t="n">
        <v>1524</v>
      </c>
      <c r="W27" s="17" t="n">
        <v>37596</v>
      </c>
      <c r="X27" s="15" t="inlineStr">
        <is>
          <t>Brevard</t>
        </is>
      </c>
      <c r="Y27" s="18" t="n">
        <v>2104.83</v>
      </c>
      <c r="Z27" s="17" t="n">
        <v>419</v>
      </c>
      <c r="AA27" s="17" t="n">
        <v>500</v>
      </c>
      <c r="AB27" s="17" t="n">
        <v>0</v>
      </c>
      <c r="AC27" s="17" t="n">
        <v>2161</v>
      </c>
      <c r="AD27" s="17" t="n">
        <v>6059</v>
      </c>
      <c r="AE27" s="17" t="n">
        <v>8220</v>
      </c>
      <c r="AF27" s="15" t="inlineStr">
        <is>
          <t>Pending</t>
        </is>
      </c>
      <c r="AG27" s="15" t="inlineStr">
        <is>
          <t>In Process</t>
        </is>
      </c>
      <c r="AH27" s="19" t="n"/>
    </row>
    <row r="28" ht="15.75" customHeight="1">
      <c r="A28" s="10" t="n">
        <v>10106</v>
      </c>
      <c r="B28" s="11" t="n">
        <v>46468</v>
      </c>
      <c r="C28" s="11" t="n">
        <v>46468</v>
      </c>
      <c r="D28" s="11" t="n"/>
      <c r="E28" s="10" t="inlineStr">
        <is>
          <t>U16060</t>
        </is>
      </c>
      <c r="F28" s="10" t="inlineStr">
        <is>
          <t>LYKLKMD3WW5VMHJNA</t>
        </is>
      </c>
      <c r="G28" s="10" t="inlineStr">
        <is>
          <t>2023 Toyota RAV4 XLE</t>
        </is>
      </c>
      <c r="H28" s="10" t="inlineStr">
        <is>
          <t>Used</t>
        </is>
      </c>
      <c r="I28" s="10" t="inlineStr">
        <is>
          <t>Maria Allen</t>
        </is>
      </c>
      <c r="J28" s="10" t="inlineStr">
        <is>
          <t>Marcus Bell</t>
        </is>
      </c>
      <c r="K28" s="10" t="inlineStr">
        <is>
          <t>Derek Loomis</t>
        </is>
      </c>
      <c r="L28" s="12" t="n">
        <v>28838</v>
      </c>
      <c r="M28" s="12" t="n">
        <v>899</v>
      </c>
      <c r="N28" s="12" t="n">
        <v>0</v>
      </c>
      <c r="O28" s="12" t="n">
        <v>0</v>
      </c>
      <c r="P28" s="10" t="n"/>
      <c r="Q28" s="10" t="n"/>
      <c r="R28" s="12" t="n">
        <v>0</v>
      </c>
      <c r="S28" s="12" t="n">
        <v>1731</v>
      </c>
      <c r="T28" s="10" t="inlineStr">
        <is>
          <t>VSC Extended; Key Replacement</t>
        </is>
      </c>
      <c r="U28" s="10" t="inlineStr">
        <is>
          <t>Bank of America Auto</t>
        </is>
      </c>
      <c r="V28" s="12" t="n">
        <v>2058</v>
      </c>
      <c r="W28" s="12" t="n">
        <v>33647</v>
      </c>
      <c r="X28" s="10" t="inlineStr">
        <is>
          <t>Hillsborough</t>
        </is>
      </c>
      <c r="Y28" s="13" t="n">
        <v>2230.28</v>
      </c>
      <c r="Z28" s="12" t="n">
        <v>295</v>
      </c>
      <c r="AA28" s="12" t="n">
        <v>750</v>
      </c>
      <c r="AB28" s="12" t="n">
        <v>2462</v>
      </c>
      <c r="AC28" s="12" t="n">
        <v>55</v>
      </c>
      <c r="AD28" s="12" t="n">
        <v>3789</v>
      </c>
      <c r="AE28" s="12" t="n">
        <v>3844</v>
      </c>
      <c r="AF28" s="10" t="inlineStr">
        <is>
          <t>Pending</t>
        </is>
      </c>
      <c r="AG28" s="10" t="inlineStr">
        <is>
          <t>In Process</t>
        </is>
      </c>
      <c r="AH28" s="14" t="n"/>
    </row>
    <row r="29" ht="15.75" customHeight="1"/>
    <row r="30" ht="15.75" customHeight="1">
      <c r="A30" s="4" t="inlineStr">
        <is>
          <t>Quarter Summary: Q1 2027</t>
        </is>
      </c>
      <c r="E30" s="4" t="inlineStr">
        <is>
          <t>Total Deals:</t>
        </is>
      </c>
      <c r="F30" s="4">
        <f>COUNTA(A2:A28)</f>
        <v/>
      </c>
    </row>
    <row r="31" ht="15.75" customHeight="1">
      <c r="J31" s="4" t="inlineStr">
        <is>
          <t>Total Selling Price:</t>
        </is>
      </c>
      <c r="L31" s="20">
        <f>SUM(L2:L28)</f>
        <v/>
      </c>
    </row>
    <row r="32" ht="15.75" customHeight="1">
      <c r="J32" s="4" t="inlineStr">
        <is>
          <t>Total Product Income:</t>
        </is>
      </c>
      <c r="L32" s="20">
        <f>SUM(S2:S28)</f>
        <v/>
      </c>
    </row>
    <row r="33" ht="15.75" customHeight="1">
      <c r="J33" s="4" t="inlineStr">
        <is>
          <t>Total Front Gross:</t>
        </is>
      </c>
      <c r="L33" s="20">
        <f>SUM(AC2:AC28)</f>
        <v/>
      </c>
    </row>
    <row r="34" ht="15.75" customHeight="1">
      <c r="J34" s="4" t="inlineStr">
        <is>
          <t>Total Back Gross:</t>
        </is>
      </c>
      <c r="L34" s="20">
        <f>SUM(AD2:AD28)</f>
        <v/>
      </c>
    </row>
    <row r="35" ht="15.75" customHeight="1">
      <c r="J35" s="4" t="inlineStr">
        <is>
          <t>Total Deal Gross:</t>
        </is>
      </c>
      <c r="L35" s="20">
        <f>SUM(AE2:AE28)</f>
        <v/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G28"/>
  <pageMargins left="0.75" right="0.75" top="1" bottom="1" header="0" footer="0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39"/>
  <sheetViews>
    <sheetView workbookViewId="0">
      <pane ySplit="1" topLeftCell="A2" activePane="bottomLeft" state="frozen"/>
      <selection pane="bottomLeft" activeCell="A16" sqref="A16"/>
    </sheetView>
  </sheetViews>
  <sheetFormatPr baseColWidth="8" defaultColWidth="14.42578125" defaultRowHeight="15" customHeight="1"/>
  <cols>
    <col width="8" customWidth="1" min="1" max="1"/>
    <col width="12" customWidth="1" min="2" max="4"/>
    <col width="10" customWidth="1" min="5" max="5"/>
    <col width="20" customWidth="1" min="6" max="6"/>
    <col width="30" customWidth="1" min="7" max="7"/>
    <col width="8" customWidth="1" min="8" max="8"/>
    <col width="22" customWidth="1" min="9" max="9"/>
    <col width="16" customWidth="1" min="10" max="11"/>
    <col width="14" customWidth="1" min="12" max="12"/>
    <col width="10" customWidth="1" min="13" max="13"/>
    <col width="14" customWidth="1" min="14" max="15"/>
    <col width="20" customWidth="1" min="16" max="16"/>
    <col width="25" customWidth="1" min="17" max="17"/>
    <col width="14" customWidth="1" min="18" max="19"/>
    <col width="35" customWidth="1" min="20" max="20"/>
    <col width="24" customWidth="1" min="21" max="21"/>
    <col width="14" customWidth="1" min="22" max="22"/>
    <col width="16" customWidth="1" min="23" max="23"/>
    <col width="12" customWidth="1" min="24" max="26"/>
    <col width="8" customWidth="1" min="27" max="27"/>
    <col width="12" customWidth="1" min="28" max="30"/>
    <col width="14" customWidth="1" min="31" max="32"/>
    <col width="18" customWidth="1" min="33" max="34"/>
  </cols>
  <sheetData>
    <row r="1" ht="26.25" customHeight="1">
      <c r="A1" s="8" t="inlineStr">
        <is>
          <t>Deal #</t>
        </is>
      </c>
      <c r="B1" s="8" t="inlineStr">
        <is>
          <t>Deal Date</t>
        </is>
      </c>
      <c r="C1" s="8" t="inlineStr">
        <is>
          <t>Delivery Date</t>
        </is>
      </c>
      <c r="D1" s="8" t="inlineStr">
        <is>
          <t>Posting Date</t>
        </is>
      </c>
      <c r="E1" s="8" t="inlineStr">
        <is>
          <t>Stock #</t>
        </is>
      </c>
      <c r="F1" s="8" t="inlineStr">
        <is>
          <t>VIN</t>
        </is>
      </c>
      <c r="G1" s="8" t="inlineStr">
        <is>
          <t>Vehicle Description</t>
        </is>
      </c>
      <c r="H1" s="8" t="inlineStr">
        <is>
          <t>Vehicle Type</t>
        </is>
      </c>
      <c r="I1" s="8" t="inlineStr">
        <is>
          <t>Customer Name</t>
        </is>
      </c>
      <c r="J1" s="8" t="inlineStr">
        <is>
          <t>Salesperson</t>
        </is>
      </c>
      <c r="K1" s="8" t="inlineStr">
        <is>
          <t>F&amp;I Manager</t>
        </is>
      </c>
      <c r="L1" s="8" t="inlineStr">
        <is>
          <t>Selling Price</t>
        </is>
      </c>
      <c r="M1" s="8" t="inlineStr">
        <is>
          <t>Doc Fee</t>
        </is>
      </c>
      <c r="N1" s="8" t="inlineStr">
        <is>
          <t>Trade Allowance</t>
        </is>
      </c>
      <c r="O1" s="8" t="inlineStr">
        <is>
          <t>Trade ACV</t>
        </is>
      </c>
      <c r="P1" s="8" t="inlineStr">
        <is>
          <t>Trade VIN</t>
        </is>
      </c>
      <c r="Q1" s="8" t="inlineStr">
        <is>
          <t>Trade Description</t>
        </is>
      </c>
      <c r="R1" s="8" t="inlineStr">
        <is>
          <t>Payoff Amount</t>
        </is>
      </c>
      <c r="S1" s="8" t="inlineStr">
        <is>
          <t>Product Income</t>
        </is>
      </c>
      <c r="T1" s="8" t="inlineStr">
        <is>
          <t>Products Sold</t>
        </is>
      </c>
      <c r="U1" s="8" t="inlineStr">
        <is>
          <t>Lender</t>
        </is>
      </c>
      <c r="V1" s="8" t="inlineStr">
        <is>
          <t>Lender Reserve</t>
        </is>
      </c>
      <c r="W1" s="8" t="inlineStr">
        <is>
          <t>Amount Financed</t>
        </is>
      </c>
      <c r="X1" s="8" t="inlineStr">
        <is>
          <t>County</t>
        </is>
      </c>
      <c r="Y1" s="8" t="inlineStr">
        <is>
          <t>Sales Tax</t>
        </is>
      </c>
      <c r="Z1" s="8" t="inlineStr">
        <is>
          <t>Tag/Title Fees</t>
        </is>
      </c>
      <c r="AA1" s="8" t="inlineStr">
        <is>
          <t>Pack</t>
        </is>
      </c>
      <c r="AB1" s="8" t="inlineStr">
        <is>
          <t>Recon Cost</t>
        </is>
      </c>
      <c r="AC1" s="8" t="inlineStr">
        <is>
          <t>Front Gross</t>
        </is>
      </c>
      <c r="AD1" s="8" t="inlineStr">
        <is>
          <t>Back Gross</t>
        </is>
      </c>
      <c r="AE1" s="8" t="inlineStr">
        <is>
          <t>Total Deal Gross</t>
        </is>
      </c>
      <c r="AF1" s="8" t="inlineStr">
        <is>
          <t>Funding Status</t>
        </is>
      </c>
      <c r="AG1" s="8" t="inlineStr">
        <is>
          <t>Title Status</t>
        </is>
      </c>
      <c r="AH1" s="9" t="inlineStr">
        <is>
          <t>Notes</t>
        </is>
      </c>
    </row>
    <row r="2">
      <c r="A2" s="10" t="n">
        <v>10058</v>
      </c>
      <c r="B2" s="11" t="n">
        <v>46297</v>
      </c>
      <c r="C2" s="11" t="n">
        <v>46302</v>
      </c>
      <c r="D2" s="11" t="n">
        <v>46297</v>
      </c>
      <c r="E2" s="10" t="inlineStr">
        <is>
          <t>N26030</t>
        </is>
      </c>
      <c r="F2" s="10" t="inlineStr">
        <is>
          <t>E8690D8L0LTGHR9AC</t>
        </is>
      </c>
      <c r="G2" s="10" t="inlineStr">
        <is>
          <t>2027 Hyundai Santa Fe SE</t>
        </is>
      </c>
      <c r="H2" s="10" t="inlineStr">
        <is>
          <t>New</t>
        </is>
      </c>
      <c r="I2" s="10" t="inlineStr">
        <is>
          <t>Ashley Garcia</t>
        </is>
      </c>
      <c r="J2" s="10" t="inlineStr">
        <is>
          <t>Camille Okafor</t>
        </is>
      </c>
      <c r="K2" s="10" t="inlineStr">
        <is>
          <t>Sofia Ramirez</t>
        </is>
      </c>
      <c r="L2" s="12" t="n">
        <v>36568</v>
      </c>
      <c r="M2" s="12" t="n">
        <v>899</v>
      </c>
      <c r="N2" s="12" t="n">
        <v>0</v>
      </c>
      <c r="O2" s="12" t="n">
        <v>0</v>
      </c>
      <c r="P2" s="10" t="n"/>
      <c r="Q2" s="10" t="n"/>
      <c r="R2" s="12" t="n">
        <v>0</v>
      </c>
      <c r="S2" s="12" t="n">
        <v>1532</v>
      </c>
      <c r="T2" s="10" t="inlineStr">
        <is>
          <t>VSC Extended</t>
        </is>
      </c>
      <c r="U2" s="10" t="inlineStr">
        <is>
          <t>Navy Federal CU</t>
        </is>
      </c>
      <c r="V2" s="12" t="n">
        <v>1917</v>
      </c>
      <c r="W2" s="12" t="n">
        <v>40418</v>
      </c>
      <c r="X2" s="10" t="inlineStr">
        <is>
          <t>Lake</t>
        </is>
      </c>
      <c r="Y2" s="13" t="n">
        <v>2622.69</v>
      </c>
      <c r="Z2" s="12" t="n">
        <v>338</v>
      </c>
      <c r="AA2" s="12" t="n">
        <v>500</v>
      </c>
      <c r="AB2" s="12" t="n">
        <v>0</v>
      </c>
      <c r="AC2" s="12" t="n">
        <v>2220</v>
      </c>
      <c r="AD2" s="12" t="n">
        <v>3449</v>
      </c>
      <c r="AE2" s="12" t="n">
        <v>5669</v>
      </c>
      <c r="AF2" s="10" t="inlineStr">
        <is>
          <t>Funded</t>
        </is>
      </c>
      <c r="AG2" s="10" t="inlineStr">
        <is>
          <t>Complete</t>
        </is>
      </c>
      <c r="AH2" s="14" t="n"/>
    </row>
    <row r="3">
      <c r="A3" s="15" t="n">
        <v>10065</v>
      </c>
      <c r="B3" s="16" t="n">
        <v>46300</v>
      </c>
      <c r="C3" s="16" t="n">
        <v>46303</v>
      </c>
      <c r="D3" s="16" t="n">
        <v>46302</v>
      </c>
      <c r="E3" s="15" t="inlineStr">
        <is>
          <t>U16032</t>
        </is>
      </c>
      <c r="F3" s="15" t="inlineStr">
        <is>
          <t>AD153L381Z1G7RL5E</t>
        </is>
      </c>
      <c r="G3" s="15" t="inlineStr">
        <is>
          <t>2024 Volkswagen Tiguan SE</t>
        </is>
      </c>
      <c r="H3" s="15" t="inlineStr">
        <is>
          <t>Used</t>
        </is>
      </c>
      <c r="I3" s="15" t="inlineStr">
        <is>
          <t>Donna Williams</t>
        </is>
      </c>
      <c r="J3" s="15" t="inlineStr">
        <is>
          <t>Nadia Serrano</t>
        </is>
      </c>
      <c r="K3" s="15" t="inlineStr">
        <is>
          <t>Sofia Ramirez</t>
        </is>
      </c>
      <c r="L3" s="17" t="n">
        <v>29098</v>
      </c>
      <c r="M3" s="17" t="n">
        <v>899</v>
      </c>
      <c r="N3" s="17" t="n">
        <v>14200</v>
      </c>
      <c r="O3" s="17" t="n">
        <v>14352</v>
      </c>
      <c r="P3" s="15" t="inlineStr">
        <is>
          <t>1LEFY7B4L4LDGYPN3</t>
        </is>
      </c>
      <c r="Q3" s="15" t="inlineStr">
        <is>
          <t>2023 Nissan Truck</t>
        </is>
      </c>
      <c r="R3" s="17" t="n">
        <v>0</v>
      </c>
      <c r="S3" s="17" t="n">
        <v>501</v>
      </c>
      <c r="T3" s="15" t="inlineStr">
        <is>
          <t>VSC Powertrain</t>
        </is>
      </c>
      <c r="U3" s="15" t="inlineStr">
        <is>
          <t>AmeriCredit (GM Financial)</t>
        </is>
      </c>
      <c r="V3" s="17" t="n">
        <v>2210</v>
      </c>
      <c r="W3" s="17" t="n">
        <v>17427</v>
      </c>
      <c r="X3" s="15" t="inlineStr">
        <is>
          <t>Orange</t>
        </is>
      </c>
      <c r="Y3" s="18" t="n">
        <v>1026.81</v>
      </c>
      <c r="Z3" s="17" t="n">
        <v>367</v>
      </c>
      <c r="AA3" s="17" t="n">
        <v>750</v>
      </c>
      <c r="AB3" s="17" t="n">
        <v>15</v>
      </c>
      <c r="AC3" s="17" t="n">
        <v>13981</v>
      </c>
      <c r="AD3" s="17" t="n">
        <v>2711</v>
      </c>
      <c r="AE3" s="17" t="n">
        <v>16692</v>
      </c>
      <c r="AF3" s="15" t="inlineStr">
        <is>
          <t>Funded</t>
        </is>
      </c>
      <c r="AG3" s="15" t="inlineStr">
        <is>
          <t>Complete</t>
        </is>
      </c>
      <c r="AH3" s="19" t="n"/>
    </row>
    <row r="4">
      <c r="A4" s="10" t="n">
        <v>10054</v>
      </c>
      <c r="B4" s="11" t="n">
        <v>46301</v>
      </c>
      <c r="C4" s="11" t="n">
        <v>46303</v>
      </c>
      <c r="D4" s="11" t="n">
        <v>46302</v>
      </c>
      <c r="E4" s="10" t="inlineStr">
        <is>
          <t>U16027</t>
        </is>
      </c>
      <c r="F4" s="10" t="inlineStr">
        <is>
          <t>F6ZE2P4P8UXVYJ8YD</t>
        </is>
      </c>
      <c r="G4" s="10" t="inlineStr">
        <is>
          <t>2024 Subaru Forester Premium</t>
        </is>
      </c>
      <c r="H4" s="10" t="inlineStr">
        <is>
          <t>Used</t>
        </is>
      </c>
      <c r="I4" s="10" t="inlineStr">
        <is>
          <t>Joseph Watson</t>
        </is>
      </c>
      <c r="J4" s="10" t="inlineStr">
        <is>
          <t>Camille Okafor</t>
        </is>
      </c>
      <c r="K4" s="10" t="inlineStr">
        <is>
          <t>Sofia Ramirez</t>
        </is>
      </c>
      <c r="L4" s="12" t="n">
        <v>27408</v>
      </c>
      <c r="M4" s="12" t="n">
        <v>899</v>
      </c>
      <c r="N4" s="12" t="n">
        <v>0</v>
      </c>
      <c r="O4" s="12" t="n">
        <v>0</v>
      </c>
      <c r="P4" s="10" t="n"/>
      <c r="Q4" s="10" t="n"/>
      <c r="R4" s="12" t="n">
        <v>0</v>
      </c>
      <c r="S4" s="12" t="n">
        <v>401</v>
      </c>
      <c r="T4" s="10" t="inlineStr">
        <is>
          <t>Key Replacement</t>
        </is>
      </c>
      <c r="U4" s="10" t="inlineStr">
        <is>
          <t>Chase Auto</t>
        </is>
      </c>
      <c r="V4" s="12" t="n">
        <v>1028</v>
      </c>
      <c r="W4" s="12" t="n">
        <v>32028</v>
      </c>
      <c r="X4" s="10" t="inlineStr">
        <is>
          <t>Osceola</t>
        </is>
      </c>
      <c r="Y4" s="13" t="n">
        <v>2123.03</v>
      </c>
      <c r="Z4" s="12" t="n">
        <v>441</v>
      </c>
      <c r="AA4" s="12" t="n">
        <v>750</v>
      </c>
      <c r="AB4" s="12" t="n">
        <v>1236</v>
      </c>
      <c r="AC4" s="12" t="n">
        <v>-1153</v>
      </c>
      <c r="AD4" s="12" t="n">
        <v>1429</v>
      </c>
      <c r="AE4" s="12" t="n">
        <v>276</v>
      </c>
      <c r="AF4" s="10" t="inlineStr">
        <is>
          <t>Funded</t>
        </is>
      </c>
      <c r="AG4" s="10" t="inlineStr">
        <is>
          <t>Complete</t>
        </is>
      </c>
      <c r="AH4" s="14" t="n"/>
    </row>
    <row r="5">
      <c r="A5" s="15" t="n">
        <v>10081</v>
      </c>
      <c r="B5" s="16" t="n">
        <v>46301</v>
      </c>
      <c r="C5" s="16" t="n">
        <v>46303</v>
      </c>
      <c r="D5" s="16" t="n">
        <v>46303</v>
      </c>
      <c r="E5" s="15" t="inlineStr">
        <is>
          <t>N26035</t>
        </is>
      </c>
      <c r="F5" s="15" t="inlineStr">
        <is>
          <t>2FZRPYY0VP7AHZ5SS</t>
        </is>
      </c>
      <c r="G5" s="15" t="inlineStr">
        <is>
          <t>2027 Hyundai Tucson SEL</t>
        </is>
      </c>
      <c r="H5" s="15" t="inlineStr">
        <is>
          <t>New</t>
        </is>
      </c>
      <c r="I5" s="15" t="inlineStr">
        <is>
          <t>Debra Adams</t>
        </is>
      </c>
      <c r="J5" s="15" t="inlineStr">
        <is>
          <t>Jordan Pratt</t>
        </is>
      </c>
      <c r="K5" s="15" t="inlineStr">
        <is>
          <t>Sofia Ramirez</t>
        </is>
      </c>
      <c r="L5" s="17" t="n">
        <v>34880</v>
      </c>
      <c r="M5" s="17" t="n">
        <v>899</v>
      </c>
      <c r="N5" s="17" t="n">
        <v>12267</v>
      </c>
      <c r="O5" s="17" t="n">
        <v>12717</v>
      </c>
      <c r="P5" s="15" t="inlineStr">
        <is>
          <t>09958CVNX9FGLAEPP</t>
        </is>
      </c>
      <c r="Q5" s="15" t="inlineStr">
        <is>
          <t>2021 Kia Sedan</t>
        </is>
      </c>
      <c r="R5" s="17" t="n">
        <v>7130</v>
      </c>
      <c r="S5" s="17" t="n">
        <v>1788</v>
      </c>
      <c r="T5" s="15" t="inlineStr">
        <is>
          <t>VSC Powertrain; GAP Insurance</t>
        </is>
      </c>
      <c r="U5" s="15" t="inlineStr">
        <is>
          <t>Southeast Capital Auto</t>
        </is>
      </c>
      <c r="V5" s="17" t="n">
        <v>558</v>
      </c>
      <c r="W5" s="17" t="n">
        <v>26100</v>
      </c>
      <c r="X5" s="15" t="inlineStr">
        <is>
          <t>Orange</t>
        </is>
      </c>
      <c r="Y5" s="18" t="n">
        <v>1528.28</v>
      </c>
      <c r="Z5" s="17" t="n">
        <v>320</v>
      </c>
      <c r="AA5" s="17" t="n">
        <v>500</v>
      </c>
      <c r="AB5" s="17" t="n">
        <v>0</v>
      </c>
      <c r="AC5" s="17" t="n">
        <v>3006</v>
      </c>
      <c r="AD5" s="17" t="n">
        <v>2346</v>
      </c>
      <c r="AE5" s="17" t="n">
        <v>5352</v>
      </c>
      <c r="AF5" s="15" t="inlineStr">
        <is>
          <t>Pending</t>
        </is>
      </c>
      <c r="AG5" s="15" t="inlineStr">
        <is>
          <t>Complete</t>
        </is>
      </c>
      <c r="AH5" s="19" t="n"/>
    </row>
    <row r="6">
      <c r="A6" s="10" t="n">
        <v>10061</v>
      </c>
      <c r="B6" s="11" t="n">
        <v>46307</v>
      </c>
      <c r="C6" s="11" t="n">
        <v>46310</v>
      </c>
      <c r="D6" s="11" t="n">
        <v>46308</v>
      </c>
      <c r="E6" s="10" t="inlineStr">
        <is>
          <t>N26032</t>
        </is>
      </c>
      <c r="F6" s="10" t="inlineStr">
        <is>
          <t>JHADRJN20FTEBEN5J</t>
        </is>
      </c>
      <c r="G6" s="10" t="inlineStr">
        <is>
          <t>2027 Toyota RAV4 XLE</t>
        </is>
      </c>
      <c r="H6" s="10" t="inlineStr">
        <is>
          <t>New</t>
        </is>
      </c>
      <c r="I6" s="10" t="inlineStr">
        <is>
          <t>Brian Thomas</t>
        </is>
      </c>
      <c r="J6" s="10" t="inlineStr">
        <is>
          <t>Marcus Bell</t>
        </is>
      </c>
      <c r="K6" s="10" t="inlineStr">
        <is>
          <t>Derek Loomis</t>
        </is>
      </c>
      <c r="L6" s="12" t="n">
        <v>35507</v>
      </c>
      <c r="M6" s="12" t="n">
        <v>899</v>
      </c>
      <c r="N6" s="12" t="n">
        <v>21805</v>
      </c>
      <c r="O6" s="12" t="n">
        <v>21418</v>
      </c>
      <c r="P6" s="10" t="inlineStr">
        <is>
          <t>28B14MZPMUU5KCSV8</t>
        </is>
      </c>
      <c r="Q6" s="10" t="inlineStr">
        <is>
          <t>2021 Hyundai Coupe</t>
        </is>
      </c>
      <c r="R6" s="12" t="n">
        <v>9167</v>
      </c>
      <c r="S6" s="12" t="n">
        <v>808</v>
      </c>
      <c r="T6" s="10" t="inlineStr">
        <is>
          <t>Maintenance Plan</t>
        </is>
      </c>
      <c r="U6" s="10" t="inlineStr">
        <is>
          <t>PenFed Credit Union</t>
        </is>
      </c>
      <c r="V6" s="12" t="n">
        <v>2353</v>
      </c>
      <c r="W6" s="12" t="n">
        <v>16929</v>
      </c>
      <c r="X6" s="10" t="inlineStr">
        <is>
          <t>Pinellas</t>
        </is>
      </c>
      <c r="Y6" s="13" t="n">
        <v>1022.07</v>
      </c>
      <c r="Z6" s="12" t="n">
        <v>478</v>
      </c>
      <c r="AA6" s="12" t="n">
        <v>500</v>
      </c>
      <c r="AB6" s="12" t="n">
        <v>0</v>
      </c>
      <c r="AC6" s="12" t="n">
        <v>46</v>
      </c>
      <c r="AD6" s="12" t="n">
        <v>3161</v>
      </c>
      <c r="AE6" s="12" t="n">
        <v>3207</v>
      </c>
      <c r="AF6" s="10" t="inlineStr">
        <is>
          <t>Funded</t>
        </is>
      </c>
      <c r="AG6" s="10" t="inlineStr">
        <is>
          <t>Sent to DMV</t>
        </is>
      </c>
      <c r="AH6" s="14" t="n"/>
    </row>
    <row r="7">
      <c r="A7" s="15" t="n">
        <v>10062</v>
      </c>
      <c r="B7" s="16" t="n">
        <v>46308</v>
      </c>
      <c r="C7" s="16" t="n">
        <v>46313</v>
      </c>
      <c r="D7" s="16" t="n">
        <v>46310</v>
      </c>
      <c r="E7" s="15" t="inlineStr">
        <is>
          <t>U16030</t>
        </is>
      </c>
      <c r="F7" s="15" t="inlineStr">
        <is>
          <t>8Z9X1UMBXRBUD7ZRL</t>
        </is>
      </c>
      <c r="G7" s="15" t="inlineStr">
        <is>
          <t>2023 GMC Sierra 1500 SLE</t>
        </is>
      </c>
      <c r="H7" s="15" t="inlineStr">
        <is>
          <t>Used</t>
        </is>
      </c>
      <c r="I7" s="15" t="inlineStr">
        <is>
          <t>Ashley James</t>
        </is>
      </c>
      <c r="J7" s="15" t="inlineStr">
        <is>
          <t>Brianna Cole</t>
        </is>
      </c>
      <c r="K7" s="15" t="inlineStr">
        <is>
          <t>Sofia Ramirez</t>
        </is>
      </c>
      <c r="L7" s="17" t="n">
        <v>39685</v>
      </c>
      <c r="M7" s="17" t="n">
        <v>899</v>
      </c>
      <c r="N7" s="17" t="n">
        <v>0</v>
      </c>
      <c r="O7" s="17" t="n">
        <v>0</v>
      </c>
      <c r="P7" s="15" t="n"/>
      <c r="Q7" s="15" t="n"/>
      <c r="R7" s="17" t="n">
        <v>0</v>
      </c>
      <c r="S7" s="17" t="n">
        <v>5375</v>
      </c>
      <c r="T7" s="15" t="inlineStr">
        <is>
          <t>VSC Extended; Tire &amp; Wheel; Maintenance Plan</t>
        </is>
      </c>
      <c r="U7" s="15" t="inlineStr">
        <is>
          <t>Capital One Auto</t>
        </is>
      </c>
      <c r="V7" s="17" t="n">
        <v>2626</v>
      </c>
      <c r="W7" s="17" t="n">
        <v>47761</v>
      </c>
      <c r="X7" s="15" t="inlineStr">
        <is>
          <t>Lake</t>
        </is>
      </c>
      <c r="Y7" s="18" t="n">
        <v>2840.88</v>
      </c>
      <c r="Z7" s="17" t="n">
        <v>426</v>
      </c>
      <c r="AA7" s="17" t="n">
        <v>750</v>
      </c>
      <c r="AB7" s="17" t="n">
        <v>115</v>
      </c>
      <c r="AC7" s="17" t="n">
        <v>2760</v>
      </c>
      <c r="AD7" s="17" t="n">
        <v>8001</v>
      </c>
      <c r="AE7" s="17" t="n">
        <v>10761</v>
      </c>
      <c r="AF7" s="15" t="inlineStr">
        <is>
          <t>Funded</t>
        </is>
      </c>
      <c r="AG7" s="15" t="inlineStr">
        <is>
          <t>Complete</t>
        </is>
      </c>
      <c r="AH7" s="19" t="n"/>
    </row>
    <row r="8">
      <c r="A8" s="10" t="n">
        <v>10067</v>
      </c>
      <c r="B8" s="11" t="n">
        <v>46309</v>
      </c>
      <c r="C8" s="11" t="n">
        <v>46311</v>
      </c>
      <c r="D8" s="11" t="n">
        <v>46310</v>
      </c>
      <c r="E8" s="10" t="inlineStr">
        <is>
          <t>U16034</t>
        </is>
      </c>
      <c r="F8" s="10" t="inlineStr">
        <is>
          <t>KTXEF12XU6A3H3KKG</t>
        </is>
      </c>
      <c r="G8" s="10" t="inlineStr">
        <is>
          <t>2022 Mercedes-Benz GLC 300</t>
        </is>
      </c>
      <c r="H8" s="10" t="inlineStr">
        <is>
          <t>Used</t>
        </is>
      </c>
      <c r="I8" s="10" t="inlineStr">
        <is>
          <t>Justin Jimenez</t>
        </is>
      </c>
      <c r="J8" s="10" t="inlineStr">
        <is>
          <t>Tanya Rivers</t>
        </is>
      </c>
      <c r="K8" s="10" t="inlineStr">
        <is>
          <t>Sofia Ramirez</t>
        </is>
      </c>
      <c r="L8" s="12" t="n">
        <v>39353</v>
      </c>
      <c r="M8" s="12" t="n">
        <v>899</v>
      </c>
      <c r="N8" s="12" t="n">
        <v>14267</v>
      </c>
      <c r="O8" s="12" t="n">
        <v>12970</v>
      </c>
      <c r="P8" s="10" t="inlineStr">
        <is>
          <t>3T187CMU2K2C2YSD7</t>
        </is>
      </c>
      <c r="Q8" s="10" t="inlineStr">
        <is>
          <t>2019 Ford Sedan</t>
        </is>
      </c>
      <c r="R8" s="12" t="n">
        <v>4965</v>
      </c>
      <c r="S8" s="12" t="n">
        <v>2157</v>
      </c>
      <c r="T8" s="10" t="inlineStr">
        <is>
          <t>Key Replacement</t>
        </is>
      </c>
      <c r="U8" s="10" t="inlineStr">
        <is>
          <t>SunTrust Auto Finance</t>
        </is>
      </c>
      <c r="V8" s="12" t="n">
        <v>1133</v>
      </c>
      <c r="W8" s="12" t="n">
        <v>29192</v>
      </c>
      <c r="X8" s="10" t="inlineStr">
        <is>
          <t>Volusia</t>
        </is>
      </c>
      <c r="Y8" s="13" t="n">
        <v>1689.03</v>
      </c>
      <c r="Z8" s="12" t="n">
        <v>465</v>
      </c>
      <c r="AA8" s="12" t="n">
        <v>750</v>
      </c>
      <c r="AB8" s="12" t="n">
        <v>1814</v>
      </c>
      <c r="AC8" s="12" t="n">
        <v>23819</v>
      </c>
      <c r="AD8" s="12" t="n">
        <v>3290</v>
      </c>
      <c r="AE8" s="12" t="n">
        <v>27109</v>
      </c>
      <c r="AF8" s="10" t="inlineStr">
        <is>
          <t>Funded</t>
        </is>
      </c>
      <c r="AG8" s="10" t="inlineStr">
        <is>
          <t>Sent to DMV</t>
        </is>
      </c>
      <c r="AH8" s="14" t="n"/>
    </row>
    <row r="9">
      <c r="A9" s="15" t="n">
        <v>10077</v>
      </c>
      <c r="B9" s="16" t="n">
        <v>46311</v>
      </c>
      <c r="C9" s="16" t="n">
        <v>46312</v>
      </c>
      <c r="D9" s="16" t="n">
        <v>46311</v>
      </c>
      <c r="E9" s="15" t="inlineStr">
        <is>
          <t>U16043</t>
        </is>
      </c>
      <c r="F9" s="15" t="inlineStr">
        <is>
          <t>SYUD9R12SF655F85X</t>
        </is>
      </c>
      <c r="G9" s="15" t="inlineStr">
        <is>
          <t>2022 Ford Bronco Sport</t>
        </is>
      </c>
      <c r="H9" s="15" t="inlineStr">
        <is>
          <t>Used</t>
        </is>
      </c>
      <c r="I9" s="15" t="inlineStr">
        <is>
          <t>Amy Myers</t>
        </is>
      </c>
      <c r="J9" s="15" t="inlineStr">
        <is>
          <t>Marcus Bell</t>
        </is>
      </c>
      <c r="K9" s="15" t="inlineStr">
        <is>
          <t>Sofia Ramirez</t>
        </is>
      </c>
      <c r="L9" s="17" t="n">
        <v>27452</v>
      </c>
      <c r="M9" s="17" t="n">
        <v>899</v>
      </c>
      <c r="N9" s="17" t="n">
        <v>21256</v>
      </c>
      <c r="O9" s="17" t="n">
        <v>20632</v>
      </c>
      <c r="P9" s="15" t="inlineStr">
        <is>
          <t>AFW9P6Y0DR6Y705HG</t>
        </is>
      </c>
      <c r="Q9" s="15" t="inlineStr">
        <is>
          <t>2018 Toyota Truck</t>
        </is>
      </c>
      <c r="R9" s="17" t="n">
        <v>9567</v>
      </c>
      <c r="S9" s="17" t="n">
        <v>1229</v>
      </c>
      <c r="T9" s="15" t="inlineStr">
        <is>
          <t>Theft Deterrent; VSC Powertrain</t>
        </is>
      </c>
      <c r="U9" s="15" t="inlineStr">
        <is>
          <t>Fifth Third Auto</t>
        </is>
      </c>
      <c r="V9" s="17" t="n">
        <v>1876</v>
      </c>
      <c r="W9" s="17" t="n">
        <v>9262</v>
      </c>
      <c r="X9" s="15" t="inlineStr">
        <is>
          <t>Volusia</t>
        </is>
      </c>
      <c r="Y9" s="18" t="n">
        <v>461.18</v>
      </c>
      <c r="Z9" s="17" t="n">
        <v>431</v>
      </c>
      <c r="AA9" s="17" t="n">
        <v>750</v>
      </c>
      <c r="AB9" s="17" t="n">
        <v>802</v>
      </c>
      <c r="AC9" s="17" t="n">
        <v>5268</v>
      </c>
      <c r="AD9" s="17" t="n">
        <v>3105</v>
      </c>
      <c r="AE9" s="17" t="n">
        <v>8373</v>
      </c>
      <c r="AF9" s="15" t="inlineStr">
        <is>
          <t>Funded</t>
        </is>
      </c>
      <c r="AG9" s="15" t="inlineStr">
        <is>
          <t>Pending Lien Release</t>
        </is>
      </c>
      <c r="AH9" s="19" t="n"/>
    </row>
    <row r="10">
      <c r="A10" s="10" t="n">
        <v>10060</v>
      </c>
      <c r="B10" s="11" t="n">
        <v>46313</v>
      </c>
      <c r="C10" s="11" t="n">
        <v>46317</v>
      </c>
      <c r="D10" s="11" t="n">
        <v>46313</v>
      </c>
      <c r="E10" s="10" t="inlineStr">
        <is>
          <t>N26031</t>
        </is>
      </c>
      <c r="F10" s="10" t="inlineStr">
        <is>
          <t>2ED4JSVTX2XX5UREN</t>
        </is>
      </c>
      <c r="G10" s="10" t="inlineStr">
        <is>
          <t>2027 Kia Telluride LX</t>
        </is>
      </c>
      <c r="H10" s="10" t="inlineStr">
        <is>
          <t>New</t>
        </is>
      </c>
      <c r="I10" s="10" t="inlineStr">
        <is>
          <t>Heather Foster</t>
        </is>
      </c>
      <c r="J10" s="10" t="inlineStr">
        <is>
          <t>Lena Whitfield</t>
        </is>
      </c>
      <c r="K10" s="10" t="inlineStr">
        <is>
          <t>Sofia Ramirez</t>
        </is>
      </c>
      <c r="L10" s="12" t="n">
        <v>38936</v>
      </c>
      <c r="M10" s="12" t="n">
        <v>899</v>
      </c>
      <c r="N10" s="12" t="n">
        <v>17731</v>
      </c>
      <c r="O10" s="12" t="n">
        <v>17277</v>
      </c>
      <c r="P10" s="10" t="inlineStr">
        <is>
          <t>X3HZP5W6THFLWCPXK</t>
        </is>
      </c>
      <c r="Q10" s="10" t="inlineStr">
        <is>
          <t>2016 Nissan SUV</t>
        </is>
      </c>
      <c r="R10" s="12" t="n">
        <v>0</v>
      </c>
      <c r="S10" s="12" t="n">
        <v>1786</v>
      </c>
      <c r="T10" s="10" t="inlineStr">
        <is>
          <t>VSC Extended</t>
        </is>
      </c>
      <c r="U10" s="10" t="inlineStr">
        <is>
          <t>Fifth Third Auto</t>
        </is>
      </c>
      <c r="V10" s="12" t="n">
        <v>912</v>
      </c>
      <c r="W10" s="12" t="n">
        <v>24517</v>
      </c>
      <c r="X10" s="10" t="inlineStr">
        <is>
          <t>Polk</t>
        </is>
      </c>
      <c r="Y10" s="13" t="n">
        <v>1547.28</v>
      </c>
      <c r="Z10" s="12" t="n">
        <v>493</v>
      </c>
      <c r="AA10" s="12" t="n">
        <v>500</v>
      </c>
      <c r="AB10" s="12" t="n">
        <v>0</v>
      </c>
      <c r="AC10" s="12" t="n">
        <v>1362</v>
      </c>
      <c r="AD10" s="12" t="n">
        <v>2698</v>
      </c>
      <c r="AE10" s="12" t="n">
        <v>4060</v>
      </c>
      <c r="AF10" s="10" t="inlineStr">
        <is>
          <t>Submitted</t>
        </is>
      </c>
      <c r="AG10" s="10" t="inlineStr">
        <is>
          <t>Complete</t>
        </is>
      </c>
      <c r="AH10" s="14" t="n"/>
    </row>
    <row r="11">
      <c r="A11" s="15" t="n">
        <v>10070</v>
      </c>
      <c r="B11" s="16" t="n">
        <v>46315</v>
      </c>
      <c r="C11" s="16" t="n">
        <v>46320</v>
      </c>
      <c r="D11" s="16" t="n">
        <v>46317</v>
      </c>
      <c r="E11" s="15" t="inlineStr">
        <is>
          <t>U16037</t>
        </is>
      </c>
      <c r="F11" s="15" t="inlineStr">
        <is>
          <t>2GA90VWG7EYUXUTWN</t>
        </is>
      </c>
      <c r="G11" s="15" t="inlineStr">
        <is>
          <t>2021 Audi Q5 Premium</t>
        </is>
      </c>
      <c r="H11" s="15" t="inlineStr">
        <is>
          <t>Used</t>
        </is>
      </c>
      <c r="I11" s="15" t="inlineStr">
        <is>
          <t>Jonathan Ross</t>
        </is>
      </c>
      <c r="J11" s="15" t="inlineStr">
        <is>
          <t>Brianna Cole</t>
        </is>
      </c>
      <c r="K11" s="15" t="inlineStr">
        <is>
          <t>Sofia Ramirez</t>
        </is>
      </c>
      <c r="L11" s="17" t="n">
        <v>36799</v>
      </c>
      <c r="M11" s="17" t="n">
        <v>899</v>
      </c>
      <c r="N11" s="17" t="n">
        <v>0</v>
      </c>
      <c r="O11" s="17" t="n">
        <v>0</v>
      </c>
      <c r="P11" s="15" t="n"/>
      <c r="Q11" s="15" t="n"/>
      <c r="R11" s="17" t="n">
        <v>0</v>
      </c>
      <c r="S11" s="17" t="n">
        <v>2480</v>
      </c>
      <c r="T11" s="15" t="inlineStr">
        <is>
          <t>Maintenance Plan; Theft Deterrent</t>
        </is>
      </c>
      <c r="U11" s="15" t="inlineStr">
        <is>
          <t>Citizens Auto</t>
        </is>
      </c>
      <c r="V11" s="17" t="n">
        <v>2237</v>
      </c>
      <c r="W11" s="17" t="n">
        <v>41888</v>
      </c>
      <c r="X11" s="15" t="inlineStr">
        <is>
          <t>Volusia</t>
        </is>
      </c>
      <c r="Y11" s="18" t="n">
        <v>2450.37</v>
      </c>
      <c r="Z11" s="17" t="n">
        <v>382</v>
      </c>
      <c r="AA11" s="17" t="n">
        <v>750</v>
      </c>
      <c r="AB11" s="17" t="n">
        <v>1657</v>
      </c>
      <c r="AC11" s="17" t="n">
        <v>1687</v>
      </c>
      <c r="AD11" s="17" t="n">
        <v>4717</v>
      </c>
      <c r="AE11" s="17" t="n">
        <v>6404</v>
      </c>
      <c r="AF11" s="15" t="inlineStr">
        <is>
          <t>Funded</t>
        </is>
      </c>
      <c r="AG11" s="15" t="inlineStr">
        <is>
          <t>Complete</t>
        </is>
      </c>
      <c r="AH11" s="19" t="n"/>
    </row>
    <row r="12">
      <c r="A12" s="10" t="n">
        <v>10068</v>
      </c>
      <c r="B12" s="11" t="n">
        <v>46321</v>
      </c>
      <c r="C12" s="11" t="n">
        <v>46325</v>
      </c>
      <c r="D12" s="11" t="n">
        <v>46322</v>
      </c>
      <c r="E12" s="10" t="inlineStr">
        <is>
          <t>U16035</t>
        </is>
      </c>
      <c r="F12" s="10" t="inlineStr">
        <is>
          <t>N5P380D9LEW92JBMN</t>
        </is>
      </c>
      <c r="G12" s="10" t="inlineStr">
        <is>
          <t>2022 Toyota Highlander LE</t>
        </is>
      </c>
      <c r="H12" s="10" t="inlineStr">
        <is>
          <t>Used</t>
        </is>
      </c>
      <c r="I12" s="10" t="inlineStr">
        <is>
          <t>Jennifer Young</t>
        </is>
      </c>
      <c r="J12" s="10" t="inlineStr">
        <is>
          <t>Marcus Bell</t>
        </is>
      </c>
      <c r="K12" s="10" t="inlineStr">
        <is>
          <t>Derek Loomis</t>
        </is>
      </c>
      <c r="L12" s="12" t="n">
        <v>30707</v>
      </c>
      <c r="M12" s="12" t="n">
        <v>899</v>
      </c>
      <c r="N12" s="12" t="n">
        <v>0</v>
      </c>
      <c r="O12" s="12" t="n">
        <v>0</v>
      </c>
      <c r="P12" s="10" t="n"/>
      <c r="Q12" s="10" t="n"/>
      <c r="R12" s="12" t="n">
        <v>0</v>
      </c>
      <c r="S12" s="12" t="n">
        <v>3436</v>
      </c>
      <c r="T12" s="10" t="inlineStr">
        <is>
          <t>Paint Protection; Theft Deterrent</t>
        </is>
      </c>
      <c r="U12" s="10" t="inlineStr">
        <is>
          <t>Citizens Auto</t>
        </is>
      </c>
      <c r="V12" s="12" t="n">
        <v>707</v>
      </c>
      <c r="W12" s="12" t="n">
        <v>38332</v>
      </c>
      <c r="X12" s="10" t="inlineStr">
        <is>
          <t>Orange</t>
        </is>
      </c>
      <c r="Y12" s="13" t="n">
        <v>2054.39</v>
      </c>
      <c r="Z12" s="12" t="n">
        <v>336</v>
      </c>
      <c r="AA12" s="12" t="n">
        <v>750</v>
      </c>
      <c r="AB12" s="12" t="n">
        <v>1525</v>
      </c>
      <c r="AC12" s="12" t="n">
        <v>-1067</v>
      </c>
      <c r="AD12" s="12" t="n">
        <v>4143</v>
      </c>
      <c r="AE12" s="12" t="n">
        <v>3076</v>
      </c>
      <c r="AF12" s="10" t="inlineStr">
        <is>
          <t>Funded</t>
        </is>
      </c>
      <c r="AG12" s="10" t="inlineStr">
        <is>
          <t>Complete</t>
        </is>
      </c>
      <c r="AH12" s="14" t="n"/>
    </row>
    <row r="13">
      <c r="A13" s="15" t="n">
        <v>10071</v>
      </c>
      <c r="B13" s="16" t="n">
        <v>46324</v>
      </c>
      <c r="C13" s="16" t="n">
        <v>46327</v>
      </c>
      <c r="D13" s="16" t="n">
        <v>46326</v>
      </c>
      <c r="E13" s="15" t="inlineStr">
        <is>
          <t>U16038</t>
        </is>
      </c>
      <c r="F13" s="15" t="inlineStr">
        <is>
          <t>NYR7Z9WLMVG7JTMYF</t>
        </is>
      </c>
      <c r="G13" s="15" t="inlineStr">
        <is>
          <t>2021 Audi Q5 Premium</t>
        </is>
      </c>
      <c r="H13" s="15" t="inlineStr">
        <is>
          <t>Used</t>
        </is>
      </c>
      <c r="I13" s="15" t="inlineStr">
        <is>
          <t>Dorothy Lewis</t>
        </is>
      </c>
      <c r="J13" s="15" t="inlineStr">
        <is>
          <t>Derek Stanton</t>
        </is>
      </c>
      <c r="K13" s="15" t="inlineStr">
        <is>
          <t>Derek Loomis</t>
        </is>
      </c>
      <c r="L13" s="17" t="n">
        <v>36728</v>
      </c>
      <c r="M13" s="17" t="n">
        <v>899</v>
      </c>
      <c r="N13" s="17" t="n">
        <v>0</v>
      </c>
      <c r="O13" s="17" t="n">
        <v>0</v>
      </c>
      <c r="P13" s="15" t="n"/>
      <c r="Q13" s="15" t="n"/>
      <c r="R13" s="17" t="n">
        <v>0</v>
      </c>
      <c r="S13" s="17" t="n">
        <v>1002</v>
      </c>
      <c r="T13" s="15" t="inlineStr">
        <is>
          <t>Dent Repair</t>
        </is>
      </c>
      <c r="U13" s="15" t="inlineStr">
        <is>
          <t>SunTrust Auto Finance</t>
        </is>
      </c>
      <c r="V13" s="17" t="n">
        <v>2127</v>
      </c>
      <c r="W13" s="17" t="n">
        <v>39348</v>
      </c>
      <c r="X13" s="15" t="inlineStr">
        <is>
          <t>Duval</t>
        </is>
      </c>
      <c r="Y13" s="18" t="n">
        <v>2822.03</v>
      </c>
      <c r="Z13" s="17" t="n">
        <v>423</v>
      </c>
      <c r="AA13" s="17" t="n">
        <v>750</v>
      </c>
      <c r="AB13" s="17" t="n">
        <v>2542</v>
      </c>
      <c r="AC13" s="17" t="n">
        <v>81</v>
      </c>
      <c r="AD13" s="17" t="n">
        <v>3129</v>
      </c>
      <c r="AE13" s="17" t="n">
        <v>3210</v>
      </c>
      <c r="AF13" s="15" t="inlineStr">
        <is>
          <t>Funded</t>
        </is>
      </c>
      <c r="AG13" s="15" t="inlineStr">
        <is>
          <t>Complete</t>
        </is>
      </c>
      <c r="AH13" s="19" t="n"/>
    </row>
    <row r="14">
      <c r="A14" s="10" t="n">
        <v>10083</v>
      </c>
      <c r="B14" s="11" t="n">
        <v>46324</v>
      </c>
      <c r="C14" s="11" t="n">
        <v>46328</v>
      </c>
      <c r="D14" s="11" t="n">
        <v>46325</v>
      </c>
      <c r="E14" s="10" t="inlineStr">
        <is>
          <t>N26036</t>
        </is>
      </c>
      <c r="F14" s="10" t="inlineStr">
        <is>
          <t>0AKHCA2FWPZP39KLM</t>
        </is>
      </c>
      <c r="G14" s="10" t="inlineStr">
        <is>
          <t>2027 Nissan Altima S</t>
        </is>
      </c>
      <c r="H14" s="10" t="inlineStr">
        <is>
          <t>New</t>
        </is>
      </c>
      <c r="I14" s="10" t="inlineStr">
        <is>
          <t>Benjamin Allen</t>
        </is>
      </c>
      <c r="J14" s="10" t="inlineStr">
        <is>
          <t>Brianna Cole</t>
        </is>
      </c>
      <c r="K14" s="10" t="inlineStr">
        <is>
          <t>Sofia Ramirez</t>
        </is>
      </c>
      <c r="L14" s="12" t="n">
        <v>29442</v>
      </c>
      <c r="M14" s="12" t="n">
        <v>899</v>
      </c>
      <c r="N14" s="12" t="n">
        <v>0</v>
      </c>
      <c r="O14" s="12" t="n">
        <v>0</v>
      </c>
      <c r="P14" s="10" t="n"/>
      <c r="Q14" s="10" t="n"/>
      <c r="R14" s="12" t="n">
        <v>0</v>
      </c>
      <c r="S14" s="12" t="n">
        <v>3064</v>
      </c>
      <c r="T14" s="10" t="inlineStr">
        <is>
          <t>VSC Extended; Windshield Protection</t>
        </is>
      </c>
      <c r="U14" s="10" t="inlineStr">
        <is>
          <t>TD Auto Finance</t>
        </is>
      </c>
      <c r="V14" s="12" t="n">
        <v>475</v>
      </c>
      <c r="W14" s="12" t="n">
        <v>34931</v>
      </c>
      <c r="X14" s="10" t="inlineStr">
        <is>
          <t>Seminole</t>
        </is>
      </c>
      <c r="Y14" s="13" t="n">
        <v>2123.87</v>
      </c>
      <c r="Z14" s="12" t="n">
        <v>325</v>
      </c>
      <c r="AA14" s="12" t="n">
        <v>500</v>
      </c>
      <c r="AB14" s="12" t="n">
        <v>0</v>
      </c>
      <c r="AC14" s="12" t="n">
        <v>2028</v>
      </c>
      <c r="AD14" s="12" t="n">
        <v>3539</v>
      </c>
      <c r="AE14" s="12" t="n">
        <v>5567</v>
      </c>
      <c r="AF14" s="10" t="inlineStr">
        <is>
          <t>Funded</t>
        </is>
      </c>
      <c r="AG14" s="10" t="inlineStr">
        <is>
          <t>Complete</t>
        </is>
      </c>
      <c r="AH14" s="14" t="n"/>
    </row>
    <row r="15">
      <c r="A15" s="15" t="n">
        <v>10056</v>
      </c>
      <c r="B15" s="16" t="n">
        <v>46326</v>
      </c>
      <c r="C15" s="16" t="n">
        <v>46330</v>
      </c>
      <c r="D15" s="16" t="n">
        <v>46327</v>
      </c>
      <c r="E15" s="15" t="inlineStr">
        <is>
          <t>N26029</t>
        </is>
      </c>
      <c r="F15" s="15" t="inlineStr">
        <is>
          <t>SUFSVBWP9N2VDS81H</t>
        </is>
      </c>
      <c r="G15" s="15" t="inlineStr">
        <is>
          <t>2027 Toyota Highlander LE</t>
        </is>
      </c>
      <c r="H15" s="15" t="inlineStr">
        <is>
          <t>New</t>
        </is>
      </c>
      <c r="I15" s="15" t="inlineStr">
        <is>
          <t>Amy Brooks</t>
        </is>
      </c>
      <c r="J15" s="15" t="inlineStr">
        <is>
          <t>Lena Whitfield</t>
        </is>
      </c>
      <c r="K15" s="15" t="inlineStr">
        <is>
          <t>Sofia Ramirez</t>
        </is>
      </c>
      <c r="L15" s="17" t="n">
        <v>41863</v>
      </c>
      <c r="M15" s="17" t="n">
        <v>899</v>
      </c>
      <c r="N15" s="17" t="n">
        <v>0</v>
      </c>
      <c r="O15" s="17" t="n">
        <v>0</v>
      </c>
      <c r="P15" s="15" t="n"/>
      <c r="Q15" s="15" t="n"/>
      <c r="R15" s="17" t="n">
        <v>0</v>
      </c>
      <c r="S15" s="17" t="n">
        <v>0</v>
      </c>
      <c r="T15" s="15" t="inlineStr">
        <is>
          <t>None</t>
        </is>
      </c>
      <c r="U15" s="15" t="inlineStr">
        <is>
          <t>Wells Fargo Dealer Svcs</t>
        </is>
      </c>
      <c r="V15" s="17" t="n">
        <v>740</v>
      </c>
      <c r="W15" s="17" t="n">
        <v>44846</v>
      </c>
      <c r="X15" s="15" t="inlineStr">
        <is>
          <t>Duval</t>
        </is>
      </c>
      <c r="Y15" s="18" t="n">
        <v>3207.15</v>
      </c>
      <c r="Z15" s="17" t="n">
        <v>382</v>
      </c>
      <c r="AA15" s="17" t="n">
        <v>500</v>
      </c>
      <c r="AB15" s="17" t="n">
        <v>0</v>
      </c>
      <c r="AC15" s="17" t="n">
        <v>2711</v>
      </c>
      <c r="AD15" s="17" t="n">
        <v>740</v>
      </c>
      <c r="AE15" s="17" t="n">
        <v>3451</v>
      </c>
      <c r="AF15" s="15" t="inlineStr">
        <is>
          <t>Submitted</t>
        </is>
      </c>
      <c r="AG15" s="15" t="inlineStr">
        <is>
          <t>Complete</t>
        </is>
      </c>
      <c r="AH15" s="19" t="n"/>
    </row>
    <row r="16">
      <c r="A16" s="10" t="n">
        <v>10057</v>
      </c>
      <c r="B16" s="11" t="n">
        <v>46331</v>
      </c>
      <c r="C16" s="11" t="n">
        <v>46472</v>
      </c>
      <c r="D16" s="11" t="n">
        <v>46331</v>
      </c>
      <c r="E16" s="10" t="inlineStr">
        <is>
          <t>N16028</t>
        </is>
      </c>
      <c r="F16" s="10" t="inlineStr">
        <is>
          <t>EBEATPCD29V9342FK</t>
        </is>
      </c>
      <c r="G16" s="10" t="inlineStr">
        <is>
          <t>2027 Toyota Tundra SR5</t>
        </is>
      </c>
      <c r="H16" s="10" t="inlineStr">
        <is>
          <t>New</t>
        </is>
      </c>
      <c r="I16" s="10" t="inlineStr">
        <is>
          <t>Richard Flores</t>
        </is>
      </c>
      <c r="J16" s="10" t="inlineStr">
        <is>
          <t>Tanya Rivers</t>
        </is>
      </c>
      <c r="K16" s="10" t="inlineStr">
        <is>
          <t>Derek Loomis</t>
        </is>
      </c>
      <c r="L16" s="12" t="n">
        <v>33272</v>
      </c>
      <c r="M16" s="12" t="n">
        <v>899</v>
      </c>
      <c r="N16" s="12" t="n">
        <v>8091</v>
      </c>
      <c r="O16" s="12" t="n">
        <v>7493</v>
      </c>
      <c r="P16" s="10" t="inlineStr">
        <is>
          <t>X2EW4SDSF4H6DWMHA</t>
        </is>
      </c>
      <c r="Q16" s="10" t="inlineStr">
        <is>
          <t>2017 Nissan Sedan</t>
        </is>
      </c>
      <c r="R16" s="12" t="n">
        <v>2840</v>
      </c>
      <c r="S16" s="12" t="n">
        <v>1800</v>
      </c>
      <c r="T16" s="10" t="inlineStr">
        <is>
          <t>Paint Protection; GAP Insurance</t>
        </is>
      </c>
      <c r="U16" s="10" t="inlineStr">
        <is>
          <t>Fifth Third Auto</t>
        </is>
      </c>
      <c r="V16" s="12" t="n">
        <v>1100</v>
      </c>
      <c r="W16" s="12" t="n">
        <v>28883</v>
      </c>
      <c r="X16" s="10" t="inlineStr">
        <is>
          <t>Orange</t>
        </is>
      </c>
      <c r="Y16" s="13" t="n">
        <v>1695.2</v>
      </c>
      <c r="Z16" s="12" t="n">
        <v>360</v>
      </c>
      <c r="AA16" s="12" t="n">
        <v>750</v>
      </c>
      <c r="AB16" s="12" t="n">
        <v>3305</v>
      </c>
      <c r="AC16" s="12" t="n">
        <v>3800</v>
      </c>
      <c r="AD16" s="12" t="n">
        <v>2900</v>
      </c>
      <c r="AE16" s="12" t="n">
        <v>6700</v>
      </c>
      <c r="AF16" s="10" t="inlineStr">
        <is>
          <t>Funded</t>
        </is>
      </c>
      <c r="AG16" s="10" t="inlineStr">
        <is>
          <t>In Process</t>
        </is>
      </c>
      <c r="AH16" s="14" t="n"/>
    </row>
    <row r="17">
      <c r="A17" s="15" t="n">
        <v>10074</v>
      </c>
      <c r="B17" s="16" t="n">
        <v>46332</v>
      </c>
      <c r="C17" s="16" t="n">
        <v>46332</v>
      </c>
      <c r="D17" s="16" t="n">
        <v>46332</v>
      </c>
      <c r="E17" s="15" t="inlineStr">
        <is>
          <t>U16040</t>
        </is>
      </c>
      <c r="F17" s="15" t="inlineStr">
        <is>
          <t>51HT7KPAW3GUJ3G9H</t>
        </is>
      </c>
      <c r="G17" s="15" t="inlineStr">
        <is>
          <t>2024 Kia Sportage EX</t>
        </is>
      </c>
      <c r="H17" s="15" t="inlineStr">
        <is>
          <t>Used</t>
        </is>
      </c>
      <c r="I17" s="15" t="inlineStr">
        <is>
          <t>Thomas Wilson</t>
        </is>
      </c>
      <c r="J17" s="15" t="inlineStr">
        <is>
          <t>Camille Okafor</t>
        </is>
      </c>
      <c r="K17" s="15" t="inlineStr">
        <is>
          <t>Sofia Ramirez</t>
        </is>
      </c>
      <c r="L17" s="17" t="n">
        <v>28994</v>
      </c>
      <c r="M17" s="17" t="n">
        <v>899</v>
      </c>
      <c r="N17" s="17" t="n">
        <v>11617</v>
      </c>
      <c r="O17" s="17" t="n">
        <v>10415</v>
      </c>
      <c r="P17" s="15" t="inlineStr">
        <is>
          <t>NZ3VLC8P7YSAAFH8K</t>
        </is>
      </c>
      <c r="Q17" s="15" t="inlineStr">
        <is>
          <t>2016 Kia Sedan</t>
        </is>
      </c>
      <c r="R17" s="17" t="n">
        <v>0</v>
      </c>
      <c r="S17" s="17" t="n">
        <v>0</v>
      </c>
      <c r="T17" s="15" t="inlineStr">
        <is>
          <t>None</t>
        </is>
      </c>
      <c r="U17" s="15" t="inlineStr">
        <is>
          <t>Capital One Auto</t>
        </is>
      </c>
      <c r="V17" s="17" t="n">
        <v>2070</v>
      </c>
      <c r="W17" s="17" t="n">
        <v>19988</v>
      </c>
      <c r="X17" s="15" t="inlineStr">
        <is>
          <t>Volusia</t>
        </is>
      </c>
      <c r="Y17" s="18" t="n">
        <v>1187.94</v>
      </c>
      <c r="Z17" s="17" t="n">
        <v>393</v>
      </c>
      <c r="AA17" s="17" t="n">
        <v>750</v>
      </c>
      <c r="AB17" s="17" t="n">
        <v>205</v>
      </c>
      <c r="AC17" s="17" t="n">
        <v>17624</v>
      </c>
      <c r="AD17" s="17" t="n">
        <v>2070</v>
      </c>
      <c r="AE17" s="17" t="n">
        <v>19694</v>
      </c>
      <c r="AF17" s="15" t="inlineStr">
        <is>
          <t>Funded</t>
        </is>
      </c>
      <c r="AG17" s="15" t="inlineStr">
        <is>
          <t>Complete</t>
        </is>
      </c>
      <c r="AH17" s="19" t="n"/>
    </row>
    <row r="18">
      <c r="A18" s="10" t="n">
        <v>10082</v>
      </c>
      <c r="B18" s="11" t="n">
        <v>46333</v>
      </c>
      <c r="C18" s="11" t="n">
        <v>46337</v>
      </c>
      <c r="D18" s="11" t="n">
        <v>46333</v>
      </c>
      <c r="E18" s="10" t="inlineStr">
        <is>
          <t>U16047</t>
        </is>
      </c>
      <c r="F18" s="10" t="inlineStr">
        <is>
          <t>T31524XB1HAECEZ9G</t>
        </is>
      </c>
      <c r="G18" s="10" t="inlineStr">
        <is>
          <t>2023 Dodge Charger SXT</t>
        </is>
      </c>
      <c r="H18" s="10" t="inlineStr">
        <is>
          <t>Used</t>
        </is>
      </c>
      <c r="I18" s="10" t="inlineStr">
        <is>
          <t>Debra Hill</t>
        </is>
      </c>
      <c r="J18" s="10" t="inlineStr">
        <is>
          <t>Lena Whitfield</t>
        </is>
      </c>
      <c r="K18" s="10" t="inlineStr">
        <is>
          <t>Sofia Ramirez</t>
        </is>
      </c>
      <c r="L18" s="12" t="n">
        <v>28653</v>
      </c>
      <c r="M18" s="12" t="n">
        <v>899</v>
      </c>
      <c r="N18" s="12" t="n">
        <v>0</v>
      </c>
      <c r="O18" s="12" t="n">
        <v>0</v>
      </c>
      <c r="P18" s="10" t="n"/>
      <c r="Q18" s="10" t="n"/>
      <c r="R18" s="12" t="n">
        <v>0</v>
      </c>
      <c r="S18" s="12" t="n">
        <v>2083</v>
      </c>
      <c r="T18" s="10" t="inlineStr">
        <is>
          <t>Maintenance Plan</t>
        </is>
      </c>
      <c r="U18" s="10" t="inlineStr">
        <is>
          <t>Bank of America Auto</t>
        </is>
      </c>
      <c r="V18" s="12" t="n">
        <v>840</v>
      </c>
      <c r="W18" s="12" t="n">
        <v>34320</v>
      </c>
      <c r="X18" s="10" t="inlineStr">
        <is>
          <t>Brevard</t>
        </is>
      </c>
      <c r="Y18" s="13" t="n">
        <v>2068.64</v>
      </c>
      <c r="Z18" s="12" t="n">
        <v>309</v>
      </c>
      <c r="AA18" s="12" t="n">
        <v>750</v>
      </c>
      <c r="AB18" s="12" t="n">
        <v>3058</v>
      </c>
      <c r="AC18" s="12" t="n">
        <v>-1855</v>
      </c>
      <c r="AD18" s="12" t="n">
        <v>2923</v>
      </c>
      <c r="AE18" s="12" t="n">
        <v>1068</v>
      </c>
      <c r="AF18" s="10" t="inlineStr">
        <is>
          <t>Funded</t>
        </is>
      </c>
      <c r="AG18" s="10" t="inlineStr">
        <is>
          <t>Complete</t>
        </is>
      </c>
      <c r="AH18" s="14" t="n"/>
    </row>
    <row r="19">
      <c r="A19" s="15" t="n">
        <v>10072</v>
      </c>
      <c r="B19" s="16" t="n">
        <v>46336</v>
      </c>
      <c r="C19" s="16" t="n">
        <v>46338</v>
      </c>
      <c r="D19" s="16" t="n">
        <v>46336</v>
      </c>
      <c r="E19" s="15" t="inlineStr">
        <is>
          <t>N26034</t>
        </is>
      </c>
      <c r="F19" s="15" t="inlineStr">
        <is>
          <t>1W3DKJNY36KXMF8YM</t>
        </is>
      </c>
      <c r="G19" s="15" t="inlineStr">
        <is>
          <t>2027 Ford F-150 XLT</t>
        </is>
      </c>
      <c r="H19" s="15" t="inlineStr">
        <is>
          <t>New</t>
        </is>
      </c>
      <c r="I19" s="15" t="inlineStr">
        <is>
          <t>Samantha Davis</t>
        </is>
      </c>
      <c r="J19" s="15" t="inlineStr">
        <is>
          <t>Marcus Bell</t>
        </is>
      </c>
      <c r="K19" s="15" t="inlineStr">
        <is>
          <t>Derek Loomis</t>
        </is>
      </c>
      <c r="L19" s="17" t="n">
        <v>44820</v>
      </c>
      <c r="M19" s="17" t="n">
        <v>899</v>
      </c>
      <c r="N19" s="17" t="n">
        <v>8524</v>
      </c>
      <c r="O19" s="17" t="n">
        <v>7844</v>
      </c>
      <c r="P19" s="15" t="inlineStr">
        <is>
          <t>L8FJ442471ACN0AXN</t>
        </is>
      </c>
      <c r="Q19" s="15" t="inlineStr">
        <is>
          <t>2015 Nissan Sedan</t>
        </is>
      </c>
      <c r="R19" s="17" t="n">
        <v>0</v>
      </c>
      <c r="S19" s="17" t="n">
        <v>1039</v>
      </c>
      <c r="T19" s="15" t="inlineStr">
        <is>
          <t>Theft Deterrent</t>
        </is>
      </c>
      <c r="U19" s="15" t="inlineStr">
        <is>
          <t>Cash</t>
        </is>
      </c>
      <c r="V19" s="17" t="n">
        <v>0</v>
      </c>
      <c r="W19" s="17" t="n">
        <v>0</v>
      </c>
      <c r="X19" s="15" t="inlineStr">
        <is>
          <t>Polk</t>
        </is>
      </c>
      <c r="Y19" s="18" t="n">
        <v>2603.65</v>
      </c>
      <c r="Z19" s="17" t="n">
        <v>403</v>
      </c>
      <c r="AA19" s="17" t="n">
        <v>500</v>
      </c>
      <c r="AB19" s="17" t="n">
        <v>0</v>
      </c>
      <c r="AC19" s="17" t="n">
        <v>2125</v>
      </c>
      <c r="AD19" s="17" t="n">
        <v>1039</v>
      </c>
      <c r="AE19" s="17" t="n">
        <v>3164</v>
      </c>
      <c r="AF19" s="15" t="inlineStr">
        <is>
          <t>N/A - Cash</t>
        </is>
      </c>
      <c r="AG19" s="15" t="inlineStr">
        <is>
          <t>Complete</t>
        </is>
      </c>
      <c r="AH19" s="19" t="n"/>
    </row>
    <row r="20">
      <c r="A20" s="10" t="n">
        <v>10063</v>
      </c>
      <c r="B20" s="11" t="n">
        <v>46337</v>
      </c>
      <c r="C20" s="11" t="n">
        <v>46339</v>
      </c>
      <c r="D20" s="11" t="n">
        <v>46339</v>
      </c>
      <c r="E20" s="10" t="inlineStr">
        <is>
          <t>N26033</t>
        </is>
      </c>
      <c r="F20" s="10" t="inlineStr">
        <is>
          <t>8WM8CFDRRB7AYNJYM</t>
        </is>
      </c>
      <c r="G20" s="10" t="inlineStr">
        <is>
          <t>2027 Toyota Tacoma SR</t>
        </is>
      </c>
      <c r="H20" s="10" t="inlineStr">
        <is>
          <t>New</t>
        </is>
      </c>
      <c r="I20" s="10" t="inlineStr">
        <is>
          <t>Jennifer Williams</t>
        </is>
      </c>
      <c r="J20" s="10" t="inlineStr">
        <is>
          <t>Kyle Ashford</t>
        </is>
      </c>
      <c r="K20" s="10" t="inlineStr">
        <is>
          <t>Derek Loomis</t>
        </is>
      </c>
      <c r="L20" s="12" t="n">
        <v>36286</v>
      </c>
      <c r="M20" s="12" t="n">
        <v>899</v>
      </c>
      <c r="N20" s="12" t="n">
        <v>0</v>
      </c>
      <c r="O20" s="12" t="n">
        <v>0</v>
      </c>
      <c r="P20" s="10" t="n"/>
      <c r="Q20" s="10" t="n"/>
      <c r="R20" s="12" t="n">
        <v>0</v>
      </c>
      <c r="S20" s="12" t="n">
        <v>1713</v>
      </c>
      <c r="T20" s="10" t="inlineStr">
        <is>
          <t>Windshield Protection; Theft Deterrent</t>
        </is>
      </c>
      <c r="U20" s="10" t="inlineStr">
        <is>
          <t>Citizens Auto</t>
        </is>
      </c>
      <c r="V20" s="12" t="n">
        <v>1820</v>
      </c>
      <c r="W20" s="12" t="n">
        <v>41798</v>
      </c>
      <c r="X20" s="10" t="inlineStr">
        <is>
          <t>Seminole</t>
        </is>
      </c>
      <c r="Y20" s="13" t="n">
        <v>2602.95</v>
      </c>
      <c r="Z20" s="12" t="n">
        <v>361</v>
      </c>
      <c r="AA20" s="12" t="n">
        <v>500</v>
      </c>
      <c r="AB20" s="12" t="n">
        <v>0</v>
      </c>
      <c r="AC20" s="12" t="n">
        <v>3304</v>
      </c>
      <c r="AD20" s="12" t="n">
        <v>3533</v>
      </c>
      <c r="AE20" s="12" t="n">
        <v>6837</v>
      </c>
      <c r="AF20" s="10" t="inlineStr">
        <is>
          <t>Funded</t>
        </is>
      </c>
      <c r="AG20" s="10" t="inlineStr">
        <is>
          <t>Complete</t>
        </is>
      </c>
      <c r="AH20" s="14" t="n"/>
    </row>
    <row r="21" ht="15.75" customHeight="1">
      <c r="A21" s="15" t="n">
        <v>10080</v>
      </c>
      <c r="B21" s="16" t="n">
        <v>46338</v>
      </c>
      <c r="C21" s="16" t="n">
        <v>46339</v>
      </c>
      <c r="D21" s="16" t="n">
        <v>46340</v>
      </c>
      <c r="E21" s="15" t="inlineStr">
        <is>
          <t>U16046</t>
        </is>
      </c>
      <c r="F21" s="15" t="inlineStr">
        <is>
          <t>V5MEMM9H1C4UTJLTA</t>
        </is>
      </c>
      <c r="G21" s="15" t="inlineStr">
        <is>
          <t>2024 Hyundai Tucson SEL</t>
        </is>
      </c>
      <c r="H21" s="15" t="inlineStr">
        <is>
          <t>Used</t>
        </is>
      </c>
      <c r="I21" s="15" t="inlineStr">
        <is>
          <t>Cynthia Price</t>
        </is>
      </c>
      <c r="J21" s="15" t="inlineStr">
        <is>
          <t>Kyle Ashford</t>
        </is>
      </c>
      <c r="K21" s="15" t="inlineStr">
        <is>
          <t>Sofia Ramirez</t>
        </is>
      </c>
      <c r="L21" s="17" t="n">
        <v>26129</v>
      </c>
      <c r="M21" s="17" t="n">
        <v>899</v>
      </c>
      <c r="N21" s="17" t="n">
        <v>0</v>
      </c>
      <c r="O21" s="17" t="n">
        <v>0</v>
      </c>
      <c r="P21" s="15" t="n"/>
      <c r="Q21" s="15" t="n"/>
      <c r="R21" s="17" t="n">
        <v>0</v>
      </c>
      <c r="S21" s="17" t="n">
        <v>3421</v>
      </c>
      <c r="T21" s="15" t="inlineStr">
        <is>
          <t>Dent Repair; Paint Protection</t>
        </is>
      </c>
      <c r="U21" s="15" t="inlineStr">
        <is>
          <t>Wells Fargo Dealer Svcs</t>
        </is>
      </c>
      <c r="V21" s="17" t="n">
        <v>498</v>
      </c>
      <c r="W21" s="17" t="n">
        <v>33847</v>
      </c>
      <c r="X21" s="15" t="inlineStr">
        <is>
          <t>Lake</t>
        </is>
      </c>
      <c r="Y21" s="18" t="n">
        <v>1891.96</v>
      </c>
      <c r="Z21" s="17" t="n">
        <v>409</v>
      </c>
      <c r="AA21" s="17" t="n">
        <v>750</v>
      </c>
      <c r="AB21" s="17" t="n">
        <v>900</v>
      </c>
      <c r="AC21" s="17" t="n">
        <v>938</v>
      </c>
      <c r="AD21" s="17" t="n">
        <v>3919</v>
      </c>
      <c r="AE21" s="17" t="n">
        <v>4857</v>
      </c>
      <c r="AF21" s="15" t="inlineStr">
        <is>
          <t>Pending</t>
        </is>
      </c>
      <c r="AG21" s="15" t="inlineStr">
        <is>
          <t>Complete</t>
        </is>
      </c>
      <c r="AH21" s="19" t="n"/>
    </row>
    <row r="22" ht="15.75" customHeight="1">
      <c r="A22" s="10" t="n">
        <v>10066</v>
      </c>
      <c r="B22" s="11" t="n">
        <v>46343</v>
      </c>
      <c r="C22" s="11" t="n">
        <v>46343</v>
      </c>
      <c r="D22" s="11" t="n">
        <v>46343</v>
      </c>
      <c r="E22" s="10" t="inlineStr">
        <is>
          <t>U16033</t>
        </is>
      </c>
      <c r="F22" s="10" t="inlineStr">
        <is>
          <t>NGBPLVF7HW278TF1M</t>
        </is>
      </c>
      <c r="G22" s="10" t="inlineStr">
        <is>
          <t>2024 Nissan Rogue SV</t>
        </is>
      </c>
      <c r="H22" s="10" t="inlineStr">
        <is>
          <t>Used</t>
        </is>
      </c>
      <c r="I22" s="10" t="inlineStr">
        <is>
          <t>Ronald Mitchell</t>
        </is>
      </c>
      <c r="J22" s="10" t="inlineStr">
        <is>
          <t>Kyle Ashford</t>
        </is>
      </c>
      <c r="K22" s="10" t="inlineStr">
        <is>
          <t>Derek Loomis</t>
        </is>
      </c>
      <c r="L22" s="12" t="n">
        <v>25982</v>
      </c>
      <c r="M22" s="12" t="n">
        <v>899</v>
      </c>
      <c r="N22" s="12" t="n">
        <v>18239</v>
      </c>
      <c r="O22" s="12" t="n">
        <v>18200</v>
      </c>
      <c r="P22" s="10" t="inlineStr">
        <is>
          <t>RUDKGFZ3RD137S7WF</t>
        </is>
      </c>
      <c r="Q22" s="10" t="inlineStr">
        <is>
          <t>2021 Kia Sedan</t>
        </is>
      </c>
      <c r="R22" s="12" t="n">
        <v>14753</v>
      </c>
      <c r="S22" s="12" t="n">
        <v>2596</v>
      </c>
      <c r="T22" s="10" t="inlineStr">
        <is>
          <t>Dent Repair; GAP Insurance</t>
        </is>
      </c>
      <c r="U22" s="10" t="inlineStr">
        <is>
          <t>Ally Financial</t>
        </is>
      </c>
      <c r="V22" s="12" t="n">
        <v>1067</v>
      </c>
      <c r="W22" s="12" t="n">
        <v>12527</v>
      </c>
      <c r="X22" s="10" t="inlineStr">
        <is>
          <t>Osceola</t>
        </is>
      </c>
      <c r="Y22" s="13" t="n">
        <v>648.15</v>
      </c>
      <c r="Z22" s="12" t="n">
        <v>285</v>
      </c>
      <c r="AA22" s="12" t="n">
        <v>750</v>
      </c>
      <c r="AB22" s="12" t="n">
        <v>1734</v>
      </c>
      <c r="AC22" s="12" t="n">
        <v>5298</v>
      </c>
      <c r="AD22" s="12" t="n">
        <v>3663</v>
      </c>
      <c r="AE22" s="12" t="n">
        <v>8961</v>
      </c>
      <c r="AF22" s="10" t="inlineStr">
        <is>
          <t>Submitted</t>
        </is>
      </c>
      <c r="AG22" s="10" t="inlineStr">
        <is>
          <t>Pending Lien Release</t>
        </is>
      </c>
      <c r="AH22" s="14" t="n"/>
    </row>
    <row r="23" ht="15.75" customHeight="1">
      <c r="A23" s="15" t="n">
        <v>10075</v>
      </c>
      <c r="B23" s="16" t="n">
        <v>46347</v>
      </c>
      <c r="C23" s="16" t="n">
        <v>46351</v>
      </c>
      <c r="D23" s="16" t="n">
        <v>46347</v>
      </c>
      <c r="E23" s="15" t="inlineStr">
        <is>
          <t>U16041</t>
        </is>
      </c>
      <c r="F23" s="15" t="inlineStr">
        <is>
          <t>X4HGCAJLYZ5UF0YMH</t>
        </is>
      </c>
      <c r="G23" s="15" t="inlineStr">
        <is>
          <t>2023 Chevrolet Equinox LT</t>
        </is>
      </c>
      <c r="H23" s="15" t="inlineStr">
        <is>
          <t>Used</t>
        </is>
      </c>
      <c r="I23" s="15" t="inlineStr">
        <is>
          <t>Stephanie Collins</t>
        </is>
      </c>
      <c r="J23" s="15" t="inlineStr">
        <is>
          <t>Derek Stanton</t>
        </is>
      </c>
      <c r="K23" s="15" t="inlineStr">
        <is>
          <t>Derek Loomis</t>
        </is>
      </c>
      <c r="L23" s="17" t="n">
        <v>26025</v>
      </c>
      <c r="M23" s="17" t="n">
        <v>899</v>
      </c>
      <c r="N23" s="17" t="n">
        <v>0</v>
      </c>
      <c r="O23" s="17" t="n">
        <v>0</v>
      </c>
      <c r="P23" s="15" t="n"/>
      <c r="Q23" s="15" t="n"/>
      <c r="R23" s="17" t="n">
        <v>0</v>
      </c>
      <c r="S23" s="17" t="n">
        <v>2496</v>
      </c>
      <c r="T23" s="15" t="inlineStr">
        <is>
          <t>GAP Insurance; VSC Powertrain</t>
        </is>
      </c>
      <c r="U23" s="15" t="inlineStr">
        <is>
          <t>Fifth Third Auto</t>
        </is>
      </c>
      <c r="V23" s="17" t="n">
        <v>852</v>
      </c>
      <c r="W23" s="17" t="n">
        <v>30344</v>
      </c>
      <c r="X23" s="15" t="inlineStr">
        <is>
          <t>Polk</t>
        </is>
      </c>
      <c r="Y23" s="18" t="n">
        <v>1884.68</v>
      </c>
      <c r="Z23" s="17" t="n">
        <v>426</v>
      </c>
      <c r="AA23" s="17" t="n">
        <v>750</v>
      </c>
      <c r="AB23" s="17" t="n">
        <v>1977</v>
      </c>
      <c r="AC23" s="17" t="n">
        <v>1741</v>
      </c>
      <c r="AD23" s="17" t="n">
        <v>3348</v>
      </c>
      <c r="AE23" s="17" t="n">
        <v>5089</v>
      </c>
      <c r="AF23" s="15" t="inlineStr">
        <is>
          <t>Submitted</t>
        </is>
      </c>
      <c r="AG23" s="15" t="inlineStr">
        <is>
          <t>In Process</t>
        </is>
      </c>
      <c r="AH23" s="19" t="n"/>
    </row>
    <row r="24" ht="15.75" customHeight="1">
      <c r="A24" s="10" t="n">
        <v>10079</v>
      </c>
      <c r="B24" s="11" t="n">
        <v>46350</v>
      </c>
      <c r="C24" s="11" t="n">
        <v>46354</v>
      </c>
      <c r="D24" s="11" t="n">
        <v>46350</v>
      </c>
      <c r="E24" s="10" t="inlineStr">
        <is>
          <t>U16045</t>
        </is>
      </c>
      <c r="F24" s="10" t="inlineStr">
        <is>
          <t>9WXPNPVZJM9XHZ73V</t>
        </is>
      </c>
      <c r="G24" s="10" t="inlineStr">
        <is>
          <t>2024 Volkswagen Tiguan SE</t>
        </is>
      </c>
      <c r="H24" s="10" t="inlineStr">
        <is>
          <t>Used</t>
        </is>
      </c>
      <c r="I24" s="10" t="inlineStr">
        <is>
          <t>Maria Gutierrez</t>
        </is>
      </c>
      <c r="J24" s="10" t="inlineStr">
        <is>
          <t>Tanya Rivers</t>
        </is>
      </c>
      <c r="K24" s="10" t="inlineStr">
        <is>
          <t>Sofia Ramirez</t>
        </is>
      </c>
      <c r="L24" s="12" t="n">
        <v>26760</v>
      </c>
      <c r="M24" s="12" t="n">
        <v>899</v>
      </c>
      <c r="N24" s="12" t="n">
        <v>4854</v>
      </c>
      <c r="O24" s="12" t="n">
        <v>4945</v>
      </c>
      <c r="P24" s="10" t="inlineStr">
        <is>
          <t>ULVTKDVPCZ5GR1S9V</t>
        </is>
      </c>
      <c r="Q24" s="10" t="inlineStr">
        <is>
          <t>2015 Chevy Coupe</t>
        </is>
      </c>
      <c r="R24" s="12" t="n">
        <v>2561</v>
      </c>
      <c r="S24" s="12" t="n">
        <v>4664</v>
      </c>
      <c r="T24" s="10" t="inlineStr">
        <is>
          <t>VSC Extended; Dent Repair; Paint Protection</t>
        </is>
      </c>
      <c r="U24" s="10" t="inlineStr">
        <is>
          <t>Fifth Third Auto</t>
        </is>
      </c>
      <c r="V24" s="12" t="n">
        <v>2014</v>
      </c>
      <c r="W24" s="12" t="n">
        <v>28892</v>
      </c>
      <c r="X24" s="10" t="inlineStr">
        <is>
          <t>Lake</t>
        </is>
      </c>
      <c r="Y24" s="13" t="n">
        <v>1596.35</v>
      </c>
      <c r="Z24" s="12" t="n">
        <v>468</v>
      </c>
      <c r="AA24" s="12" t="n">
        <v>750</v>
      </c>
      <c r="AB24" s="12" t="n">
        <v>2410</v>
      </c>
      <c r="AC24" s="12" t="n">
        <v>18655</v>
      </c>
      <c r="AD24" s="12" t="n">
        <v>6678</v>
      </c>
      <c r="AE24" s="12" t="n">
        <v>25333</v>
      </c>
      <c r="AF24" s="10" t="inlineStr">
        <is>
          <t>Submitted</t>
        </is>
      </c>
      <c r="AG24" s="10" t="inlineStr">
        <is>
          <t>Complete</t>
        </is>
      </c>
      <c r="AH24" s="14" t="n"/>
    </row>
    <row r="25" ht="15.75" customHeight="1">
      <c r="A25" s="15" t="n">
        <v>10059</v>
      </c>
      <c r="B25" s="16" t="n">
        <v>46368</v>
      </c>
      <c r="C25" s="16" t="n">
        <v>46368</v>
      </c>
      <c r="D25" s="16" t="n">
        <v>46370</v>
      </c>
      <c r="E25" s="15" t="inlineStr">
        <is>
          <t>U16029</t>
        </is>
      </c>
      <c r="F25" s="15" t="inlineStr">
        <is>
          <t>9DMRC2E6VWXF6A0NV</t>
        </is>
      </c>
      <c r="G25" s="15" t="inlineStr">
        <is>
          <t>2024 Honda CR-V EX</t>
        </is>
      </c>
      <c r="H25" s="15" t="inlineStr">
        <is>
          <t>Used</t>
        </is>
      </c>
      <c r="I25" s="15" t="inlineStr">
        <is>
          <t>Kenneth Patel</t>
        </is>
      </c>
      <c r="J25" s="15" t="inlineStr">
        <is>
          <t>Lena Whitfield</t>
        </is>
      </c>
      <c r="K25" s="15" t="inlineStr">
        <is>
          <t>Sofia Ramirez</t>
        </is>
      </c>
      <c r="L25" s="17" t="n">
        <v>29800</v>
      </c>
      <c r="M25" s="17" t="n">
        <v>899</v>
      </c>
      <c r="N25" s="17" t="n">
        <v>19166</v>
      </c>
      <c r="O25" s="17" t="n">
        <v>18084</v>
      </c>
      <c r="P25" s="15" t="inlineStr">
        <is>
          <t>NSKA3BRZAYA1WGPS3</t>
        </is>
      </c>
      <c r="Q25" s="15" t="inlineStr">
        <is>
          <t>2022 Toyota SUV</t>
        </is>
      </c>
      <c r="R25" s="17" t="n">
        <v>0</v>
      </c>
      <c r="S25" s="17" t="n">
        <v>0</v>
      </c>
      <c r="T25" s="15" t="inlineStr">
        <is>
          <t>None</t>
        </is>
      </c>
      <c r="U25" s="15" t="inlineStr">
        <is>
          <t>Santander Consumer USA</t>
        </is>
      </c>
      <c r="V25" s="17" t="n">
        <v>2328</v>
      </c>
      <c r="W25" s="17" t="n">
        <v>13724</v>
      </c>
      <c r="X25" s="15" t="inlineStr">
        <is>
          <t>Lake</t>
        </is>
      </c>
      <c r="Y25" s="18" t="n">
        <v>807.3099999999999</v>
      </c>
      <c r="Z25" s="17" t="n">
        <v>392</v>
      </c>
      <c r="AA25" s="17" t="n">
        <v>750</v>
      </c>
      <c r="AB25" s="17" t="n">
        <v>3063</v>
      </c>
      <c r="AC25" s="17" t="n">
        <v>7903</v>
      </c>
      <c r="AD25" s="17" t="n">
        <v>2328</v>
      </c>
      <c r="AE25" s="17" t="n">
        <v>10231</v>
      </c>
      <c r="AF25" s="15" t="inlineStr">
        <is>
          <t>Pending</t>
        </is>
      </c>
      <c r="AG25" s="15" t="inlineStr">
        <is>
          <t>Complete</t>
        </is>
      </c>
      <c r="AH25" s="19" t="n"/>
    </row>
    <row r="26" ht="15.75" customHeight="1">
      <c r="A26" s="10" t="n">
        <v>10073</v>
      </c>
      <c r="B26" s="11" t="n">
        <v>46371</v>
      </c>
      <c r="C26" s="11" t="n">
        <v>46371</v>
      </c>
      <c r="D26" s="11" t="n">
        <v>46371</v>
      </c>
      <c r="E26" s="10" t="inlineStr">
        <is>
          <t>U16039</t>
        </is>
      </c>
      <c r="F26" s="10" t="inlineStr">
        <is>
          <t>V6Y4JY8ZNL2BRRJPB</t>
        </is>
      </c>
      <c r="G26" s="10" t="inlineStr">
        <is>
          <t>2023 Ford Explorer XLT</t>
        </is>
      </c>
      <c r="H26" s="10" t="inlineStr">
        <is>
          <t>Used</t>
        </is>
      </c>
      <c r="I26" s="10" t="inlineStr">
        <is>
          <t>Eric Perez</t>
        </is>
      </c>
      <c r="J26" s="10" t="inlineStr">
        <is>
          <t>Tanya Rivers</t>
        </is>
      </c>
      <c r="K26" s="10" t="inlineStr">
        <is>
          <t>Sofia Ramirez</t>
        </is>
      </c>
      <c r="L26" s="12" t="n">
        <v>34412</v>
      </c>
      <c r="M26" s="12" t="n">
        <v>899</v>
      </c>
      <c r="N26" s="12" t="n">
        <v>0</v>
      </c>
      <c r="O26" s="12" t="n">
        <v>0</v>
      </c>
      <c r="P26" s="10" t="n"/>
      <c r="Q26" s="10" t="n"/>
      <c r="R26" s="12" t="n">
        <v>0</v>
      </c>
      <c r="S26" s="12" t="n">
        <v>0</v>
      </c>
      <c r="T26" s="10" t="inlineStr">
        <is>
          <t>None</t>
        </is>
      </c>
      <c r="U26" s="10" t="inlineStr">
        <is>
          <t>TD Auto Finance</t>
        </is>
      </c>
      <c r="V26" s="12" t="n">
        <v>2390</v>
      </c>
      <c r="W26" s="12" t="n">
        <v>38363</v>
      </c>
      <c r="X26" s="10" t="inlineStr">
        <is>
          <t>Orange</t>
        </is>
      </c>
      <c r="Y26" s="13" t="n">
        <v>2295.22</v>
      </c>
      <c r="Z26" s="12" t="n">
        <v>427</v>
      </c>
      <c r="AA26" s="12" t="n">
        <v>750</v>
      </c>
      <c r="AB26" s="12" t="n">
        <v>196</v>
      </c>
      <c r="AC26" s="12" t="n">
        <v>3321</v>
      </c>
      <c r="AD26" s="12" t="n">
        <v>2390</v>
      </c>
      <c r="AE26" s="12" t="n">
        <v>5711</v>
      </c>
      <c r="AF26" s="10" t="inlineStr">
        <is>
          <t>Submitted</t>
        </is>
      </c>
      <c r="AG26" s="10" t="inlineStr">
        <is>
          <t>Complete</t>
        </is>
      </c>
      <c r="AH26" s="14" t="n"/>
    </row>
    <row r="27" ht="15.75" customHeight="1">
      <c r="A27" s="15" t="n">
        <v>10064</v>
      </c>
      <c r="B27" s="16" t="n">
        <v>46377</v>
      </c>
      <c r="C27" s="16" t="n">
        <v>46382</v>
      </c>
      <c r="D27" s="16" t="n">
        <v>46378</v>
      </c>
      <c r="E27" s="15" t="inlineStr">
        <is>
          <t>U16031</t>
        </is>
      </c>
      <c r="F27" s="15" t="inlineStr">
        <is>
          <t>8XMZRM1WVJMA2CMXR</t>
        </is>
      </c>
      <c r="G27" s="15" t="inlineStr">
        <is>
          <t>2023 GMC Sierra 1500 SLE</t>
        </is>
      </c>
      <c r="H27" s="15" t="inlineStr">
        <is>
          <t>Used</t>
        </is>
      </c>
      <c r="I27" s="15" t="inlineStr">
        <is>
          <t>Justin Wilson</t>
        </is>
      </c>
      <c r="J27" s="15" t="inlineStr">
        <is>
          <t>Camille Okafor</t>
        </is>
      </c>
      <c r="K27" s="15" t="inlineStr">
        <is>
          <t>Sofia Ramirez</t>
        </is>
      </c>
      <c r="L27" s="17" t="n">
        <v>38856</v>
      </c>
      <c r="M27" s="17" t="n">
        <v>899</v>
      </c>
      <c r="N27" s="17" t="n">
        <v>0</v>
      </c>
      <c r="O27" s="17" t="n">
        <v>0</v>
      </c>
      <c r="P27" s="15" t="n"/>
      <c r="Q27" s="15" t="n"/>
      <c r="R27" s="17" t="n">
        <v>0</v>
      </c>
      <c r="S27" s="17" t="n">
        <v>743</v>
      </c>
      <c r="T27" s="15" t="inlineStr">
        <is>
          <t>Theft Deterrent</t>
        </is>
      </c>
      <c r="U27" s="15" t="inlineStr">
        <is>
          <t>SunTrust Auto Finance</t>
        </is>
      </c>
      <c r="V27" s="17" t="n">
        <v>1575</v>
      </c>
      <c r="W27" s="17" t="n">
        <v>42827</v>
      </c>
      <c r="X27" s="15" t="inlineStr">
        <is>
          <t>Orange</t>
        </is>
      </c>
      <c r="Y27" s="18" t="n">
        <v>2584.08</v>
      </c>
      <c r="Z27" s="17" t="n">
        <v>342</v>
      </c>
      <c r="AA27" s="17" t="n">
        <v>750</v>
      </c>
      <c r="AB27" s="17" t="n">
        <v>858</v>
      </c>
      <c r="AC27" s="17" t="n">
        <v>259</v>
      </c>
      <c r="AD27" s="17" t="n">
        <v>2318</v>
      </c>
      <c r="AE27" s="17" t="n">
        <v>2577</v>
      </c>
      <c r="AF27" s="15" t="inlineStr">
        <is>
          <t>Funded</t>
        </is>
      </c>
      <c r="AG27" s="15" t="inlineStr">
        <is>
          <t>Complete</t>
        </is>
      </c>
      <c r="AH27" s="19" t="n"/>
    </row>
    <row r="28" ht="15.75" customHeight="1">
      <c r="A28" s="10" t="n">
        <v>10076</v>
      </c>
      <c r="B28" s="11" t="n">
        <v>46380</v>
      </c>
      <c r="C28" s="11" t="n">
        <v>46383</v>
      </c>
      <c r="D28" s="11" t="n">
        <v>46380</v>
      </c>
      <c r="E28" s="10" t="inlineStr">
        <is>
          <t>U16042</t>
        </is>
      </c>
      <c r="F28" s="10" t="inlineStr">
        <is>
          <t>ZBJ78H35CETXARYG4</t>
        </is>
      </c>
      <c r="G28" s="10" t="inlineStr">
        <is>
          <t>2022 Jeep Grand Cherokee Laredo</t>
        </is>
      </c>
      <c r="H28" s="10" t="inlineStr">
        <is>
          <t>Used</t>
        </is>
      </c>
      <c r="I28" s="10" t="inlineStr">
        <is>
          <t>Janet Young</t>
        </is>
      </c>
      <c r="J28" s="10" t="inlineStr">
        <is>
          <t>Camille Okafor</t>
        </is>
      </c>
      <c r="K28" s="10" t="inlineStr">
        <is>
          <t>Sofia Ramirez</t>
        </is>
      </c>
      <c r="L28" s="12" t="n">
        <v>32218</v>
      </c>
      <c r="M28" s="12" t="n">
        <v>899</v>
      </c>
      <c r="N28" s="12" t="n">
        <v>0</v>
      </c>
      <c r="O28" s="12" t="n">
        <v>0</v>
      </c>
      <c r="P28" s="10" t="n"/>
      <c r="Q28" s="10" t="n"/>
      <c r="R28" s="12" t="n">
        <v>0</v>
      </c>
      <c r="S28" s="12" t="n">
        <v>1655</v>
      </c>
      <c r="T28" s="10" t="inlineStr">
        <is>
          <t>Windshield Protection</t>
        </is>
      </c>
      <c r="U28" s="10" t="inlineStr">
        <is>
          <t>Cash</t>
        </is>
      </c>
      <c r="V28" s="12" t="n">
        <v>0</v>
      </c>
      <c r="W28" s="12" t="n">
        <v>0</v>
      </c>
      <c r="X28" s="10" t="inlineStr">
        <is>
          <t>Osceola</t>
        </is>
      </c>
      <c r="Y28" s="13" t="n">
        <v>2483.78</v>
      </c>
      <c r="Z28" s="12" t="n">
        <v>404</v>
      </c>
      <c r="AA28" s="12" t="n">
        <v>750</v>
      </c>
      <c r="AB28" s="12" t="n">
        <v>3476</v>
      </c>
      <c r="AC28" s="12" t="n">
        <v>-547</v>
      </c>
      <c r="AD28" s="12" t="n">
        <v>1655</v>
      </c>
      <c r="AE28" s="12" t="n">
        <v>1108</v>
      </c>
      <c r="AF28" s="10" t="inlineStr">
        <is>
          <t>N/A - Cash</t>
        </is>
      </c>
      <c r="AG28" s="10" t="inlineStr">
        <is>
          <t>Complete</t>
        </is>
      </c>
      <c r="AH28" s="14" t="n"/>
    </row>
    <row r="29" ht="15.75" customHeight="1">
      <c r="A29" s="15" t="n">
        <v>10069</v>
      </c>
      <c r="B29" s="16" t="n">
        <v>46383</v>
      </c>
      <c r="C29" s="16" t="n">
        <v>46385</v>
      </c>
      <c r="D29" s="16" t="n">
        <v>46384</v>
      </c>
      <c r="E29" s="15" t="inlineStr">
        <is>
          <t>U16036</t>
        </is>
      </c>
      <c r="F29" s="15" t="inlineStr">
        <is>
          <t>ZLTFVB1DLPRRPU39B</t>
        </is>
      </c>
      <c r="G29" s="15" t="inlineStr">
        <is>
          <t>2023 Chevrolet Equinox LT</t>
        </is>
      </c>
      <c r="H29" s="15" t="inlineStr">
        <is>
          <t>Used</t>
        </is>
      </c>
      <c r="I29" s="15" t="inlineStr">
        <is>
          <t>Maria Stewart</t>
        </is>
      </c>
      <c r="J29" s="15" t="inlineStr">
        <is>
          <t>Kyle Ashford</t>
        </is>
      </c>
      <c r="K29" s="15" t="inlineStr">
        <is>
          <t>Sofia Ramirez</t>
        </is>
      </c>
      <c r="L29" s="17" t="n">
        <v>25662</v>
      </c>
      <c r="M29" s="17" t="n">
        <v>899</v>
      </c>
      <c r="N29" s="17" t="n">
        <v>0</v>
      </c>
      <c r="O29" s="17" t="n">
        <v>0</v>
      </c>
      <c r="P29" s="15" t="n"/>
      <c r="Q29" s="15" t="n"/>
      <c r="R29" s="17" t="n">
        <v>0</v>
      </c>
      <c r="S29" s="17" t="n">
        <v>2048</v>
      </c>
      <c r="T29" s="15" t="inlineStr">
        <is>
          <t>Dent Repair</t>
        </is>
      </c>
      <c r="U29" s="15" t="inlineStr">
        <is>
          <t>Navy Federal CU</t>
        </is>
      </c>
      <c r="V29" s="17" t="n">
        <v>1327</v>
      </c>
      <c r="W29" s="17" t="n">
        <v>30844</v>
      </c>
      <c r="X29" s="15" t="inlineStr">
        <is>
          <t>Polk</t>
        </is>
      </c>
      <c r="Y29" s="18" t="n">
        <v>1859.27</v>
      </c>
      <c r="Z29" s="17" t="n">
        <v>493</v>
      </c>
      <c r="AA29" s="17" t="n">
        <v>750</v>
      </c>
      <c r="AB29" s="17" t="n">
        <v>1428</v>
      </c>
      <c r="AC29" s="17" t="n">
        <v>1224</v>
      </c>
      <c r="AD29" s="17" t="n">
        <v>3375</v>
      </c>
      <c r="AE29" s="17" t="n">
        <v>4599</v>
      </c>
      <c r="AF29" s="15" t="inlineStr">
        <is>
          <t>Funded</t>
        </is>
      </c>
      <c r="AG29" s="15" t="inlineStr">
        <is>
          <t>In Process</t>
        </is>
      </c>
      <c r="AH29" s="19" t="n"/>
    </row>
    <row r="30" ht="15.75" customHeight="1">
      <c r="A30" s="10" t="n">
        <v>10078</v>
      </c>
      <c r="B30" s="11" t="n">
        <v>46384</v>
      </c>
      <c r="C30" s="11" t="n">
        <v>46385</v>
      </c>
      <c r="D30" s="11" t="n">
        <v>46386</v>
      </c>
      <c r="E30" s="10" t="inlineStr">
        <is>
          <t>U16044</t>
        </is>
      </c>
      <c r="F30" s="10" t="inlineStr">
        <is>
          <t>NYG3CH569J8AD479M</t>
        </is>
      </c>
      <c r="G30" s="10" t="inlineStr">
        <is>
          <t>2023 GMC Sierra 1500 SLE</t>
        </is>
      </c>
      <c r="H30" s="10" t="inlineStr">
        <is>
          <t>Used</t>
        </is>
      </c>
      <c r="I30" s="10" t="inlineStr">
        <is>
          <t>Scott Thompson</t>
        </is>
      </c>
      <c r="J30" s="10" t="inlineStr">
        <is>
          <t>Kyle Ashford</t>
        </is>
      </c>
      <c r="K30" s="10" t="inlineStr">
        <is>
          <t>Sofia Ramirez</t>
        </is>
      </c>
      <c r="L30" s="12" t="n">
        <v>39086</v>
      </c>
      <c r="M30" s="12" t="n">
        <v>899</v>
      </c>
      <c r="N30" s="12" t="n">
        <v>0</v>
      </c>
      <c r="O30" s="12" t="n">
        <v>0</v>
      </c>
      <c r="P30" s="10" t="n"/>
      <c r="Q30" s="10" t="n"/>
      <c r="R30" s="12" t="n">
        <v>0</v>
      </c>
      <c r="S30" s="12" t="n">
        <v>2444</v>
      </c>
      <c r="T30" s="10" t="inlineStr">
        <is>
          <t>Theft Deterrent; Windshield Protection</t>
        </is>
      </c>
      <c r="U30" s="10" t="inlineStr">
        <is>
          <t>Santander Consumer USA</t>
        </is>
      </c>
      <c r="V30" s="12" t="n">
        <v>1216</v>
      </c>
      <c r="W30" s="12" t="n">
        <v>44049</v>
      </c>
      <c r="X30" s="10" t="inlineStr">
        <is>
          <t>Polk</t>
        </is>
      </c>
      <c r="Y30" s="13" t="n">
        <v>2798.95</v>
      </c>
      <c r="Z30" s="12" t="n">
        <v>362</v>
      </c>
      <c r="AA30" s="12" t="n">
        <v>750</v>
      </c>
      <c r="AB30" s="12" t="n">
        <v>1204</v>
      </c>
      <c r="AC30" s="12" t="n">
        <v>559</v>
      </c>
      <c r="AD30" s="12" t="n">
        <v>3660</v>
      </c>
      <c r="AE30" s="12" t="n">
        <v>4219</v>
      </c>
      <c r="AF30" s="10" t="inlineStr">
        <is>
          <t>Funded</t>
        </is>
      </c>
      <c r="AG30" s="10" t="inlineStr">
        <is>
          <t>Pending Lien Release</t>
        </is>
      </c>
      <c r="AH30" s="14" t="n"/>
    </row>
    <row r="31" ht="15.75" customHeight="1">
      <c r="A31" s="15" t="n">
        <v>10055</v>
      </c>
      <c r="B31" s="16" t="n">
        <v>46385</v>
      </c>
      <c r="C31" s="16" t="n">
        <v>46388</v>
      </c>
      <c r="D31" s="16" t="n">
        <v>46386</v>
      </c>
      <c r="E31" s="15" t="inlineStr">
        <is>
          <t>N26028</t>
        </is>
      </c>
      <c r="F31" s="15" t="inlineStr">
        <is>
          <t>LD2WR4FGAP7EJR5AA</t>
        </is>
      </c>
      <c r="G31" s="15" t="inlineStr">
        <is>
          <t>2027 Honda CR-V LX</t>
        </is>
      </c>
      <c r="H31" s="15" t="inlineStr">
        <is>
          <t>New</t>
        </is>
      </c>
      <c r="I31" s="15" t="inlineStr">
        <is>
          <t>Amanda Thomas</t>
        </is>
      </c>
      <c r="J31" s="15" t="inlineStr">
        <is>
          <t>Jordan Pratt</t>
        </is>
      </c>
      <c r="K31" s="15" t="inlineStr">
        <is>
          <t>Sofia Ramirez</t>
        </is>
      </c>
      <c r="L31" s="17" t="n">
        <v>34656</v>
      </c>
      <c r="M31" s="17" t="n">
        <v>899</v>
      </c>
      <c r="N31" s="17" t="n">
        <v>15552</v>
      </c>
      <c r="O31" s="17" t="n">
        <v>15870</v>
      </c>
      <c r="P31" s="15" t="inlineStr">
        <is>
          <t>GGX0WJ1JKEAL5ZPK3</t>
        </is>
      </c>
      <c r="Q31" s="15" t="inlineStr">
        <is>
          <t>2024 Nissan Coupe</t>
        </is>
      </c>
      <c r="R31" s="17" t="n">
        <v>0</v>
      </c>
      <c r="S31" s="17" t="n">
        <v>0</v>
      </c>
      <c r="T31" s="15" t="inlineStr">
        <is>
          <t>None</t>
        </is>
      </c>
      <c r="U31" s="15" t="inlineStr">
        <is>
          <t>Cash</t>
        </is>
      </c>
      <c r="V31" s="17" t="n">
        <v>0</v>
      </c>
      <c r="W31" s="17" t="n">
        <v>0</v>
      </c>
      <c r="X31" s="15" t="inlineStr">
        <is>
          <t>Seminole</t>
        </is>
      </c>
      <c r="Y31" s="18" t="n">
        <v>1400.21</v>
      </c>
      <c r="Z31" s="17" t="n">
        <v>425</v>
      </c>
      <c r="AA31" s="17" t="n">
        <v>500</v>
      </c>
      <c r="AB31" s="17" t="n">
        <v>0</v>
      </c>
      <c r="AC31" s="17" t="n">
        <v>3251</v>
      </c>
      <c r="AD31" s="17" t="n">
        <v>0</v>
      </c>
      <c r="AE31" s="17" t="n">
        <v>3251</v>
      </c>
      <c r="AF31" s="15" t="inlineStr">
        <is>
          <t>N/A - Cash</t>
        </is>
      </c>
      <c r="AG31" s="15" t="inlineStr">
        <is>
          <t>Complete</t>
        </is>
      </c>
      <c r="AH31" s="19" t="n"/>
    </row>
    <row r="32" ht="15.75" customHeight="1">
      <c r="A32" s="10" t="n">
        <v>10068</v>
      </c>
      <c r="B32" s="11" t="n">
        <v>46317</v>
      </c>
      <c r="C32" s="11" t="n">
        <v>46320</v>
      </c>
      <c r="D32" s="11" t="n">
        <v>46320</v>
      </c>
      <c r="E32" s="10" t="inlineStr">
        <is>
          <t>U16015</t>
        </is>
      </c>
      <c r="F32" s="10" t="inlineStr">
        <is>
          <t>7FKCA5240TE803412</t>
        </is>
      </c>
      <c r="G32" s="10" t="inlineStr">
        <is>
          <t>2024 Honda Civic LX</t>
        </is>
      </c>
      <c r="H32" s="10" t="inlineStr">
        <is>
          <t>Used</t>
        </is>
      </c>
      <c r="I32" s="10" t="inlineStr">
        <is>
          <t>Patricia Morris</t>
        </is>
      </c>
      <c r="J32" s="10" t="inlineStr">
        <is>
          <t>Kyle Ashford</t>
        </is>
      </c>
      <c r="K32" s="10" t="inlineStr">
        <is>
          <t>Derek Loomis</t>
        </is>
      </c>
      <c r="L32" s="12" t="n">
        <v>22450</v>
      </c>
      <c r="M32" s="12" t="n">
        <v>899</v>
      </c>
      <c r="N32" s="12" t="n">
        <v>0</v>
      </c>
      <c r="O32" s="12" t="n">
        <v>0</v>
      </c>
      <c r="P32" s="10" t="n"/>
      <c r="Q32" s="10" t="n"/>
      <c r="R32" s="12" t="n">
        <v>0</v>
      </c>
      <c r="S32" s="12" t="n">
        <v>1450</v>
      </c>
      <c r="T32" s="10" t="inlineStr">
        <is>
          <t>VSC Extended</t>
        </is>
      </c>
      <c r="U32" s="10" t="inlineStr">
        <is>
          <t>Ally Financial</t>
        </is>
      </c>
      <c r="V32" s="12" t="n">
        <v>480</v>
      </c>
      <c r="W32" s="12" t="n">
        <v>24200</v>
      </c>
      <c r="X32" s="10" t="inlineStr">
        <is>
          <t>Brevard</t>
        </is>
      </c>
      <c r="Y32" s="13" t="n">
        <v>1347</v>
      </c>
      <c r="Z32" s="12" t="n">
        <v>360</v>
      </c>
      <c r="AA32" s="12" t="n">
        <v>500</v>
      </c>
      <c r="AB32" s="12" t="n">
        <v>1200</v>
      </c>
      <c r="AC32" s="12" t="n">
        <v>1850</v>
      </c>
      <c r="AD32" s="12" t="n">
        <v>1930</v>
      </c>
      <c r="AE32" s="12" t="n">
        <v>3780</v>
      </c>
      <c r="AF32" s="10" t="inlineStr">
        <is>
          <t>Funded</t>
        </is>
      </c>
      <c r="AG32" s="10" t="inlineStr">
        <is>
          <t>Complete</t>
        </is>
      </c>
      <c r="AH32" s="21" t="n"/>
    </row>
    <row r="33" ht="15.75" customHeight="1"/>
    <row r="34" ht="15.75" customHeight="1">
      <c r="A34" s="4" t="inlineStr">
        <is>
          <t>Quarter Summary: Q4 2026</t>
        </is>
      </c>
      <c r="E34" s="4" t="inlineStr">
        <is>
          <t>Total Deals:</t>
        </is>
      </c>
      <c r="F34" s="4">
        <f>COUNTA(A2:A32)</f>
        <v/>
      </c>
    </row>
    <row r="35" ht="15.75" customHeight="1">
      <c r="J35" s="4" t="inlineStr">
        <is>
          <t>Total Selling Price:</t>
        </is>
      </c>
      <c r="L35" s="20">
        <f>SUM(L2:L32)</f>
        <v/>
      </c>
    </row>
    <row r="36" ht="15.75" customHeight="1">
      <c r="J36" s="4" t="inlineStr">
        <is>
          <t>Total Product Income:</t>
        </is>
      </c>
      <c r="L36" s="20">
        <f>SUM(S2:S32)</f>
        <v/>
      </c>
    </row>
    <row r="37" ht="15.75" customHeight="1">
      <c r="J37" s="4" t="inlineStr">
        <is>
          <t>Total Front Gross:</t>
        </is>
      </c>
      <c r="L37" s="20">
        <f>SUM(AC2:AC32)</f>
        <v/>
      </c>
    </row>
    <row r="38" ht="15.75" customHeight="1">
      <c r="J38" s="4" t="inlineStr">
        <is>
          <t>Total Back Gross:</t>
        </is>
      </c>
      <c r="L38" s="20">
        <f>SUM(AD2:AD32)</f>
        <v/>
      </c>
    </row>
    <row r="39" ht="15.75" customHeight="1">
      <c r="J39" s="4" t="inlineStr">
        <is>
          <t>Total Deal Gross:</t>
        </is>
      </c>
      <c r="L39" s="20">
        <f>SUM(AE2:AE32)</f>
        <v/>
      </c>
    </row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G31"/>
  <pageMargins left="0.75" right="0.75" top="1" bottom="1" header="0" footer="0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H36"/>
  <sheetViews>
    <sheetView workbookViewId="0">
      <pane ySplit="1" topLeftCell="A5" activePane="bottomLeft" state="frozen"/>
      <selection pane="bottomLeft" activeCell="B3" sqref="B3"/>
    </sheetView>
  </sheetViews>
  <sheetFormatPr baseColWidth="8" defaultColWidth="14.42578125" defaultRowHeight="15" customHeight="1"/>
  <cols>
    <col width="8" customWidth="1" min="1" max="1"/>
    <col width="12" customWidth="1" min="2" max="4"/>
    <col width="10" customWidth="1" min="5" max="5"/>
    <col width="20" customWidth="1" min="6" max="6"/>
    <col width="30" customWidth="1" min="7" max="7"/>
    <col width="8" customWidth="1" min="8" max="8"/>
    <col width="22" customWidth="1" min="9" max="9"/>
    <col width="16" customWidth="1" min="10" max="11"/>
    <col width="14" customWidth="1" min="12" max="12"/>
    <col width="10" customWidth="1" min="13" max="13"/>
    <col width="14" customWidth="1" min="14" max="15"/>
    <col width="20" customWidth="1" min="16" max="16"/>
    <col width="25" customWidth="1" min="17" max="17"/>
    <col width="14" customWidth="1" min="18" max="19"/>
    <col width="35" customWidth="1" min="20" max="20"/>
    <col width="24" customWidth="1" min="21" max="21"/>
    <col width="14" customWidth="1" min="22" max="22"/>
    <col width="16" customWidth="1" min="23" max="23"/>
    <col width="12" customWidth="1" min="24" max="26"/>
    <col width="8" customWidth="1" min="27" max="27"/>
    <col width="12" customWidth="1" min="28" max="30"/>
    <col width="14" customWidth="1" min="31" max="32"/>
    <col width="18" customWidth="1" min="33" max="34"/>
  </cols>
  <sheetData>
    <row r="1" ht="26.25" customHeight="1">
      <c r="A1" s="8" t="inlineStr">
        <is>
          <t>Deal #</t>
        </is>
      </c>
      <c r="B1" s="8" t="inlineStr">
        <is>
          <t>Deal Date</t>
        </is>
      </c>
      <c r="C1" s="8" t="inlineStr">
        <is>
          <t>Delivery Date</t>
        </is>
      </c>
      <c r="D1" s="8" t="inlineStr">
        <is>
          <t>Posting Date</t>
        </is>
      </c>
      <c r="E1" s="8" t="inlineStr">
        <is>
          <t>Stock #</t>
        </is>
      </c>
      <c r="F1" s="8" t="inlineStr">
        <is>
          <t>VIN</t>
        </is>
      </c>
      <c r="G1" s="8" t="inlineStr">
        <is>
          <t>Vehicle Description</t>
        </is>
      </c>
      <c r="H1" s="8" t="inlineStr">
        <is>
          <t>Vehicle Type</t>
        </is>
      </c>
      <c r="I1" s="8" t="inlineStr">
        <is>
          <t>Customer Name</t>
        </is>
      </c>
      <c r="J1" s="8" t="inlineStr">
        <is>
          <t>Salesperson</t>
        </is>
      </c>
      <c r="K1" s="8" t="inlineStr">
        <is>
          <t>F&amp;I Manager</t>
        </is>
      </c>
      <c r="L1" s="8" t="inlineStr">
        <is>
          <t>Selling Price</t>
        </is>
      </c>
      <c r="M1" s="8" t="inlineStr">
        <is>
          <t>Doc Fee</t>
        </is>
      </c>
      <c r="N1" s="8" t="inlineStr">
        <is>
          <t>Trade Allowance</t>
        </is>
      </c>
      <c r="O1" s="8" t="inlineStr">
        <is>
          <t>Trade ACV</t>
        </is>
      </c>
      <c r="P1" s="8" t="inlineStr">
        <is>
          <t>Trade VIN</t>
        </is>
      </c>
      <c r="Q1" s="8" t="inlineStr">
        <is>
          <t>Trade Description</t>
        </is>
      </c>
      <c r="R1" s="8" t="inlineStr">
        <is>
          <t>Payoff Amount</t>
        </is>
      </c>
      <c r="S1" s="8" t="inlineStr">
        <is>
          <t>Product Income</t>
        </is>
      </c>
      <c r="T1" s="8" t="inlineStr">
        <is>
          <t>Products Sold</t>
        </is>
      </c>
      <c r="U1" s="8" t="inlineStr">
        <is>
          <t>Lender</t>
        </is>
      </c>
      <c r="V1" s="8" t="inlineStr">
        <is>
          <t>Lender Reserve</t>
        </is>
      </c>
      <c r="W1" s="8" t="inlineStr">
        <is>
          <t>Amount Financed</t>
        </is>
      </c>
      <c r="X1" s="8" t="inlineStr">
        <is>
          <t>County</t>
        </is>
      </c>
      <c r="Y1" s="8" t="inlineStr">
        <is>
          <t>Sales Tax</t>
        </is>
      </c>
      <c r="Z1" s="8" t="inlineStr">
        <is>
          <t>Tag/Title Fees</t>
        </is>
      </c>
      <c r="AA1" s="8" t="inlineStr">
        <is>
          <t>Pack</t>
        </is>
      </c>
      <c r="AB1" s="8" t="inlineStr">
        <is>
          <t>Recon Cost</t>
        </is>
      </c>
      <c r="AC1" s="8" t="inlineStr">
        <is>
          <t>Front Gross</t>
        </is>
      </c>
      <c r="AD1" s="8" t="inlineStr">
        <is>
          <t>Back Gross</t>
        </is>
      </c>
      <c r="AE1" s="8" t="inlineStr">
        <is>
          <t>Total Deal Gross</t>
        </is>
      </c>
      <c r="AF1" s="8" t="inlineStr">
        <is>
          <t>Funding Status</t>
        </is>
      </c>
      <c r="AG1" s="8" t="inlineStr">
        <is>
          <t>Title Status</t>
        </is>
      </c>
      <c r="AH1" s="9" t="inlineStr">
        <is>
          <t>Notes</t>
        </is>
      </c>
    </row>
    <row r="2">
      <c r="A2" s="10" t="n">
        <v>10035</v>
      </c>
      <c r="B2" s="11" t="n">
        <v>46222</v>
      </c>
      <c r="C2" s="11" t="n">
        <v>46225</v>
      </c>
      <c r="D2" s="11" t="n">
        <v>46223</v>
      </c>
      <c r="E2" s="10" t="inlineStr">
        <is>
          <t>U16020</t>
        </is>
      </c>
      <c r="F2" s="10" t="inlineStr">
        <is>
          <t>YKXXZ2J09GXS6HU5S</t>
        </is>
      </c>
      <c r="G2" s="10" t="inlineStr">
        <is>
          <t>2024 Hyundai Tucson SEL</t>
        </is>
      </c>
      <c r="H2" s="10" t="inlineStr">
        <is>
          <t>Used</t>
        </is>
      </c>
      <c r="I2" s="10" t="inlineStr">
        <is>
          <t>Joseph Miller</t>
        </is>
      </c>
      <c r="J2" s="10" t="inlineStr">
        <is>
          <t>Derek Stanton</t>
        </is>
      </c>
      <c r="K2" s="10" t="inlineStr">
        <is>
          <t>Derek Loomis</t>
        </is>
      </c>
      <c r="L2" s="12" t="n">
        <v>29039</v>
      </c>
      <c r="M2" s="12" t="n">
        <v>899</v>
      </c>
      <c r="N2" s="12" t="n">
        <v>0</v>
      </c>
      <c r="O2" s="12" t="n">
        <v>0</v>
      </c>
      <c r="P2" s="10" t="n"/>
      <c r="Q2" s="10" t="n"/>
      <c r="R2" s="12" t="n">
        <v>0</v>
      </c>
      <c r="S2" s="12" t="n">
        <v>2066</v>
      </c>
      <c r="T2" s="10" t="inlineStr">
        <is>
          <t>GAP Insurance</t>
        </is>
      </c>
      <c r="U2" s="10" t="inlineStr">
        <is>
          <t>Huntington Auto</t>
        </is>
      </c>
      <c r="V2" s="12" t="n">
        <v>1480</v>
      </c>
      <c r="W2" s="12" t="n">
        <v>33281</v>
      </c>
      <c r="X2" s="10" t="inlineStr">
        <is>
          <t>Osceola</t>
        </is>
      </c>
      <c r="Y2" s="13" t="n">
        <v>2245.35</v>
      </c>
      <c r="Z2" s="12" t="n">
        <v>402</v>
      </c>
      <c r="AA2" s="12" t="n">
        <v>750</v>
      </c>
      <c r="AB2" s="12" t="n">
        <v>2108</v>
      </c>
      <c r="AC2" s="12" t="n">
        <v>1637</v>
      </c>
      <c r="AD2" s="12" t="n">
        <v>3546</v>
      </c>
      <c r="AE2" s="12" t="n">
        <v>5183</v>
      </c>
      <c r="AF2" s="10" t="inlineStr">
        <is>
          <t>Funded</t>
        </is>
      </c>
      <c r="AG2" s="10" t="inlineStr">
        <is>
          <t>Complete</t>
        </is>
      </c>
      <c r="AH2" s="14" t="n"/>
    </row>
    <row r="3">
      <c r="A3" s="15" t="n">
        <v>10038</v>
      </c>
      <c r="B3" s="16" t="n">
        <v>46223</v>
      </c>
      <c r="C3" s="16" t="n">
        <v>46225</v>
      </c>
      <c r="D3" s="16" t="n">
        <v>46225</v>
      </c>
      <c r="E3" s="15" t="inlineStr">
        <is>
          <t>U16021</t>
        </is>
      </c>
      <c r="F3" s="15" t="inlineStr">
        <is>
          <t>B7TRD7L1KSCHNB5X3</t>
        </is>
      </c>
      <c r="G3" s="15" t="inlineStr">
        <is>
          <t>2022 Mercedes-Benz GLC 300</t>
        </is>
      </c>
      <c r="H3" s="15" t="inlineStr">
        <is>
          <t>Used</t>
        </is>
      </c>
      <c r="I3" s="15" t="inlineStr">
        <is>
          <t>Jason Ruiz</t>
        </is>
      </c>
      <c r="J3" s="15" t="inlineStr">
        <is>
          <t>Brianna Cole</t>
        </is>
      </c>
      <c r="K3" s="15" t="inlineStr">
        <is>
          <t>Derek Loomis</t>
        </is>
      </c>
      <c r="L3" s="17" t="n">
        <v>37855</v>
      </c>
      <c r="M3" s="17" t="n">
        <v>899</v>
      </c>
      <c r="N3" s="17" t="n">
        <v>0</v>
      </c>
      <c r="O3" s="17" t="n">
        <v>0</v>
      </c>
      <c r="P3" s="15" t="n"/>
      <c r="Q3" s="15" t="n"/>
      <c r="R3" s="17" t="n">
        <v>0</v>
      </c>
      <c r="S3" s="17" t="n">
        <v>4369</v>
      </c>
      <c r="T3" s="15" t="inlineStr">
        <is>
          <t>VSC Extended; GAP Insurance; Tire &amp; Wheel</t>
        </is>
      </c>
      <c r="U3" s="15" t="inlineStr">
        <is>
          <t>Chase Auto</t>
        </is>
      </c>
      <c r="V3" s="17" t="n">
        <v>1485</v>
      </c>
      <c r="W3" s="17" t="n">
        <v>44332</v>
      </c>
      <c r="X3" s="15" t="inlineStr">
        <is>
          <t>Hillsborough</t>
        </is>
      </c>
      <c r="Y3" s="18" t="n">
        <v>2906.55</v>
      </c>
      <c r="Z3" s="17" t="n">
        <v>411</v>
      </c>
      <c r="AA3" s="17" t="n">
        <v>750</v>
      </c>
      <c r="AB3" s="17" t="n">
        <v>1402</v>
      </c>
      <c r="AC3" s="17" t="n">
        <v>1021</v>
      </c>
      <c r="AD3" s="17" t="n">
        <v>5854</v>
      </c>
      <c r="AE3" s="17" t="n">
        <v>6875</v>
      </c>
      <c r="AF3" s="15" t="inlineStr">
        <is>
          <t>Submitted</t>
        </is>
      </c>
      <c r="AG3" s="15" t="inlineStr">
        <is>
          <t>Sent to DMV</t>
        </is>
      </c>
      <c r="AH3" s="19" t="n"/>
    </row>
    <row r="4">
      <c r="A4" s="10" t="n">
        <v>10051</v>
      </c>
      <c r="B4" s="11" t="n">
        <v>46227</v>
      </c>
      <c r="C4" s="11" t="n">
        <v>46227</v>
      </c>
      <c r="D4" s="11" t="n">
        <v>46228</v>
      </c>
      <c r="E4" s="10" t="inlineStr">
        <is>
          <t>U16025</t>
        </is>
      </c>
      <c r="F4" s="10" t="inlineStr">
        <is>
          <t>8X12HZZ6MWFJXHSWH</t>
        </is>
      </c>
      <c r="G4" s="10" t="inlineStr">
        <is>
          <t>2024 Ford F-150 XLT</t>
        </is>
      </c>
      <c r="H4" s="10" t="inlineStr">
        <is>
          <t>Used</t>
        </is>
      </c>
      <c r="I4" s="10" t="inlineStr">
        <is>
          <t>Melissa Ruiz</t>
        </is>
      </c>
      <c r="J4" s="10" t="inlineStr">
        <is>
          <t>Kyle Ashford</t>
        </is>
      </c>
      <c r="K4" s="10" t="inlineStr">
        <is>
          <t>Derek Loomis</t>
        </is>
      </c>
      <c r="L4" s="12" t="n">
        <v>37391</v>
      </c>
      <c r="M4" s="12" t="n">
        <v>899</v>
      </c>
      <c r="N4" s="12" t="n">
        <v>7517</v>
      </c>
      <c r="O4" s="12" t="n">
        <v>6840</v>
      </c>
      <c r="P4" s="10" t="inlineStr">
        <is>
          <t>14M8ML8VJMX5DZA8J</t>
        </is>
      </c>
      <c r="Q4" s="10" t="inlineStr">
        <is>
          <t>2018 Kia Coupe</t>
        </is>
      </c>
      <c r="R4" s="12" t="n">
        <v>0</v>
      </c>
      <c r="S4" s="12" t="n">
        <v>3209</v>
      </c>
      <c r="T4" s="10" t="inlineStr">
        <is>
          <t>Key Replacement; Maintenance Plan</t>
        </is>
      </c>
      <c r="U4" s="10" t="inlineStr">
        <is>
          <t>Fifth Third Auto</t>
        </is>
      </c>
      <c r="V4" s="12" t="n">
        <v>2018</v>
      </c>
      <c r="W4" s="12" t="n">
        <v>36483</v>
      </c>
      <c r="X4" s="10" t="inlineStr">
        <is>
          <t>Osceola</t>
        </is>
      </c>
      <c r="Y4" s="13" t="n">
        <v>2307.97</v>
      </c>
      <c r="Z4" s="12" t="n">
        <v>296</v>
      </c>
      <c r="AA4" s="12" t="n">
        <v>750</v>
      </c>
      <c r="AB4" s="12" t="n">
        <v>2315</v>
      </c>
      <c r="AC4" s="12" t="n">
        <v>27486</v>
      </c>
      <c r="AD4" s="12" t="n">
        <v>5227</v>
      </c>
      <c r="AE4" s="12" t="n">
        <v>32713</v>
      </c>
      <c r="AF4" s="10" t="inlineStr">
        <is>
          <t>Funded</t>
        </is>
      </c>
      <c r="AG4" s="10" t="inlineStr">
        <is>
          <t>Complete</t>
        </is>
      </c>
      <c r="AH4" s="14" t="n"/>
    </row>
    <row r="5">
      <c r="A5" s="15" t="n">
        <v>10033</v>
      </c>
      <c r="B5" s="16" t="n">
        <v>46231</v>
      </c>
      <c r="C5" s="16" t="n">
        <v>46234</v>
      </c>
      <c r="D5" s="16" t="n">
        <v>46232</v>
      </c>
      <c r="E5" s="15" t="inlineStr">
        <is>
          <t>U16018</t>
        </is>
      </c>
      <c r="F5" s="15" t="inlineStr">
        <is>
          <t>5EJ02XUSHBM81HTT5</t>
        </is>
      </c>
      <c r="G5" s="15" t="inlineStr">
        <is>
          <t>2023 Chevrolet Equinox LT</t>
        </is>
      </c>
      <c r="H5" s="15" t="inlineStr">
        <is>
          <t>Used</t>
        </is>
      </c>
      <c r="I5" s="15" t="inlineStr">
        <is>
          <t>Benjamin Torres</t>
        </is>
      </c>
      <c r="J5" s="15" t="inlineStr">
        <is>
          <t>Camille Okafor</t>
        </is>
      </c>
      <c r="K5" s="15" t="inlineStr">
        <is>
          <t>Sofia Ramirez</t>
        </is>
      </c>
      <c r="L5" s="17" t="n">
        <v>23702</v>
      </c>
      <c r="M5" s="17" t="n">
        <v>899</v>
      </c>
      <c r="N5" s="17" t="n">
        <v>5426</v>
      </c>
      <c r="O5" s="17" t="n">
        <v>5001</v>
      </c>
      <c r="P5" s="15" t="inlineStr">
        <is>
          <t>M5FXZEVWLM09RHNJS</t>
        </is>
      </c>
      <c r="Q5" s="15" t="inlineStr">
        <is>
          <t>2022 Toyota Truck</t>
        </is>
      </c>
      <c r="R5" s="17" t="n">
        <v>3022</v>
      </c>
      <c r="S5" s="17" t="n">
        <v>665</v>
      </c>
      <c r="T5" s="15" t="inlineStr">
        <is>
          <t>Windshield Protection</t>
        </is>
      </c>
      <c r="U5" s="15" t="inlineStr">
        <is>
          <t>SunTrust Auto Finance</t>
        </is>
      </c>
      <c r="V5" s="17" t="n">
        <v>469</v>
      </c>
      <c r="W5" s="17" t="n">
        <v>21606</v>
      </c>
      <c r="X5" s="15" t="inlineStr">
        <is>
          <t>Polk</t>
        </is>
      </c>
      <c r="Y5" s="18" t="n">
        <v>1342.25</v>
      </c>
      <c r="Z5" s="17" t="n">
        <v>458</v>
      </c>
      <c r="AA5" s="17" t="n">
        <v>750</v>
      </c>
      <c r="AB5" s="17" t="n">
        <v>2944</v>
      </c>
      <c r="AC5" s="17" t="n">
        <v>15007</v>
      </c>
      <c r="AD5" s="17" t="n">
        <v>1134</v>
      </c>
      <c r="AE5" s="17" t="n">
        <v>16141</v>
      </c>
      <c r="AF5" s="15" t="inlineStr">
        <is>
          <t>Pending</t>
        </is>
      </c>
      <c r="AG5" s="15" t="inlineStr">
        <is>
          <t>Pending Lien Release</t>
        </is>
      </c>
      <c r="AH5" s="19" t="n"/>
    </row>
    <row r="6">
      <c r="A6" s="10" t="n">
        <v>10026</v>
      </c>
      <c r="B6" s="11" t="n">
        <v>46232</v>
      </c>
      <c r="C6" s="11" t="n">
        <v>46233</v>
      </c>
      <c r="D6" s="11" t="n">
        <v>46234</v>
      </c>
      <c r="E6" s="10" t="inlineStr">
        <is>
          <t>U16014</t>
        </is>
      </c>
      <c r="F6" s="10" t="inlineStr">
        <is>
          <t>H2BXL60F4GS42F2WY</t>
        </is>
      </c>
      <c r="G6" s="10" t="inlineStr">
        <is>
          <t>2023 Ford Explorer XLT</t>
        </is>
      </c>
      <c r="H6" s="10" t="inlineStr">
        <is>
          <t>Used</t>
        </is>
      </c>
      <c r="I6" s="10" t="inlineStr">
        <is>
          <t>Brian Jimenez</t>
        </is>
      </c>
      <c r="J6" s="10" t="inlineStr">
        <is>
          <t>Kyle Ashford</t>
        </is>
      </c>
      <c r="K6" s="10" t="inlineStr">
        <is>
          <t>Sofia Ramirez</t>
        </is>
      </c>
      <c r="L6" s="12" t="n">
        <v>33590</v>
      </c>
      <c r="M6" s="12" t="n">
        <v>899</v>
      </c>
      <c r="N6" s="12" t="n">
        <v>0</v>
      </c>
      <c r="O6" s="12" t="n">
        <v>0</v>
      </c>
      <c r="P6" s="10" t="n"/>
      <c r="Q6" s="10" t="n"/>
      <c r="R6" s="12" t="n">
        <v>0</v>
      </c>
      <c r="S6" s="12" t="n">
        <v>3008</v>
      </c>
      <c r="T6" s="10" t="inlineStr">
        <is>
          <t>Tire &amp; Wheel; Theft Deterrent</t>
        </is>
      </c>
      <c r="U6" s="10" t="inlineStr">
        <is>
          <t>Citizens Auto</t>
        </is>
      </c>
      <c r="V6" s="12" t="n">
        <v>804</v>
      </c>
      <c r="W6" s="12" t="n">
        <v>38964</v>
      </c>
      <c r="X6" s="10" t="inlineStr">
        <is>
          <t>Seminole</t>
        </is>
      </c>
      <c r="Y6" s="13" t="n">
        <v>2414.23</v>
      </c>
      <c r="Z6" s="12" t="n">
        <v>312</v>
      </c>
      <c r="AA6" s="12" t="n">
        <v>750</v>
      </c>
      <c r="AB6" s="12" t="n">
        <v>1048</v>
      </c>
      <c r="AC6" s="12" t="n">
        <v>696</v>
      </c>
      <c r="AD6" s="12" t="n">
        <v>3812</v>
      </c>
      <c r="AE6" s="12" t="n">
        <v>4508</v>
      </c>
      <c r="AF6" s="10" t="inlineStr">
        <is>
          <t>Pending</t>
        </is>
      </c>
      <c r="AG6" s="10" t="inlineStr">
        <is>
          <t>Complete</t>
        </is>
      </c>
      <c r="AH6" s="14" t="n"/>
    </row>
    <row r="7">
      <c r="A7" s="15" t="n">
        <v>10041</v>
      </c>
      <c r="B7" s="16" t="n">
        <v>46237</v>
      </c>
      <c r="C7" s="16" t="n">
        <v>46241</v>
      </c>
      <c r="D7" s="16" t="n">
        <v>46239</v>
      </c>
      <c r="E7" s="15" t="inlineStr">
        <is>
          <t>N26019</t>
        </is>
      </c>
      <c r="F7" s="15" t="inlineStr">
        <is>
          <t>YVNM249XF2GMJ7XSA</t>
        </is>
      </c>
      <c r="G7" s="15" t="inlineStr">
        <is>
          <t>2027 Ford Bronco Sport Big Bend</t>
        </is>
      </c>
      <c r="H7" s="15" t="inlineStr">
        <is>
          <t>New</t>
        </is>
      </c>
      <c r="I7" s="15" t="inlineStr">
        <is>
          <t>Deborah Walker</t>
        </is>
      </c>
      <c r="J7" s="15" t="inlineStr">
        <is>
          <t>Camille Okafor</t>
        </is>
      </c>
      <c r="K7" s="15" t="inlineStr">
        <is>
          <t>Sofia Ramirez</t>
        </is>
      </c>
      <c r="L7" s="17" t="n">
        <v>35350</v>
      </c>
      <c r="M7" s="17" t="n">
        <v>899</v>
      </c>
      <c r="N7" s="17" t="n">
        <v>21772</v>
      </c>
      <c r="O7" s="17" t="n">
        <v>22249</v>
      </c>
      <c r="P7" s="15" t="inlineStr">
        <is>
          <t>T0SDH6WL29WHV0RRJ</t>
        </is>
      </c>
      <c r="Q7" s="15" t="inlineStr">
        <is>
          <t>2022 Honda Coupe</t>
        </is>
      </c>
      <c r="R7" s="17" t="n">
        <v>0</v>
      </c>
      <c r="S7" s="17" t="n">
        <v>3315</v>
      </c>
      <c r="T7" s="15" t="inlineStr">
        <is>
          <t>Maintenance Plan; Windshield Protection</t>
        </is>
      </c>
      <c r="U7" s="15" t="inlineStr">
        <is>
          <t>Citizens Auto</t>
        </is>
      </c>
      <c r="V7" s="17" t="n">
        <v>1094</v>
      </c>
      <c r="W7" s="17" t="n">
        <v>19305</v>
      </c>
      <c r="X7" s="15" t="inlineStr">
        <is>
          <t>Duval</t>
        </is>
      </c>
      <c r="Y7" s="18" t="n">
        <v>1085.77</v>
      </c>
      <c r="Z7" s="17" t="n">
        <v>476</v>
      </c>
      <c r="AA7" s="17" t="n">
        <v>500</v>
      </c>
      <c r="AB7" s="17" t="n">
        <v>0</v>
      </c>
      <c r="AC7" s="17" t="n">
        <v>1317</v>
      </c>
      <c r="AD7" s="17" t="n">
        <v>4409</v>
      </c>
      <c r="AE7" s="17" t="n">
        <v>5726</v>
      </c>
      <c r="AF7" s="15" t="inlineStr">
        <is>
          <t>Funded</t>
        </is>
      </c>
      <c r="AG7" s="15" t="inlineStr">
        <is>
          <t>Complete</t>
        </is>
      </c>
      <c r="AH7" s="19" t="n"/>
    </row>
    <row r="8">
      <c r="A8" s="10" t="n">
        <v>10034</v>
      </c>
      <c r="B8" s="11" t="n">
        <v>46245</v>
      </c>
      <c r="C8" s="11" t="n">
        <v>46245</v>
      </c>
      <c r="D8" s="11" t="n">
        <v>46246</v>
      </c>
      <c r="E8" s="10" t="inlineStr">
        <is>
          <t>U16019</t>
        </is>
      </c>
      <c r="F8" s="10" t="inlineStr">
        <is>
          <t>JXE56ZJMJ49DHKWLL</t>
        </is>
      </c>
      <c r="G8" s="10" t="inlineStr">
        <is>
          <t>2022 Toyota Highlander LE</t>
        </is>
      </c>
      <c r="H8" s="10" t="inlineStr">
        <is>
          <t>Used</t>
        </is>
      </c>
      <c r="I8" s="10" t="inlineStr">
        <is>
          <t>Patrick Lewis</t>
        </is>
      </c>
      <c r="J8" s="10" t="inlineStr">
        <is>
          <t>Nadia Serrano</t>
        </is>
      </c>
      <c r="K8" s="10" t="inlineStr">
        <is>
          <t>Derek Loomis</t>
        </is>
      </c>
      <c r="L8" s="12" t="n">
        <v>34165</v>
      </c>
      <c r="M8" s="12" t="n">
        <v>899</v>
      </c>
      <c r="N8" s="12" t="n">
        <v>5584</v>
      </c>
      <c r="O8" s="12" t="n">
        <v>5571</v>
      </c>
      <c r="P8" s="10" t="inlineStr">
        <is>
          <t>NUJWF9LKLYCBFCTP3</t>
        </is>
      </c>
      <c r="Q8" s="10" t="inlineStr">
        <is>
          <t>2024 Nissan Sedan</t>
        </is>
      </c>
      <c r="R8" s="12" t="n">
        <v>4469</v>
      </c>
      <c r="S8" s="12" t="n">
        <v>1389</v>
      </c>
      <c r="T8" s="10" t="inlineStr">
        <is>
          <t>Paint Protection</t>
        </is>
      </c>
      <c r="U8" s="10" t="inlineStr">
        <is>
          <t>PenFed Credit Union</t>
        </is>
      </c>
      <c r="V8" s="12" t="n">
        <v>1863</v>
      </c>
      <c r="W8" s="12" t="n">
        <v>32587</v>
      </c>
      <c r="X8" s="10" t="inlineStr">
        <is>
          <t>Hillsborough</t>
        </is>
      </c>
      <c r="Y8" s="13" t="n">
        <v>2211</v>
      </c>
      <c r="Z8" s="12" t="n">
        <v>293</v>
      </c>
      <c r="AA8" s="12" t="n">
        <v>750</v>
      </c>
      <c r="AB8" s="12" t="n">
        <v>2820</v>
      </c>
      <c r="AC8" s="12" t="n">
        <v>25024</v>
      </c>
      <c r="AD8" s="12" t="n">
        <v>3252</v>
      </c>
      <c r="AE8" s="12" t="n">
        <v>28276</v>
      </c>
      <c r="AF8" s="10" t="inlineStr">
        <is>
          <t>Funded</t>
        </is>
      </c>
      <c r="AG8" s="10" t="inlineStr">
        <is>
          <t>In Process</t>
        </is>
      </c>
      <c r="AH8" s="14" t="n"/>
    </row>
    <row r="9">
      <c r="A9" s="15" t="n">
        <v>10050</v>
      </c>
      <c r="B9" s="16" t="n">
        <v>46248</v>
      </c>
      <c r="C9" s="16" t="n">
        <v>46249</v>
      </c>
      <c r="D9" s="16" t="n">
        <v>46248</v>
      </c>
      <c r="E9" s="15" t="inlineStr">
        <is>
          <t>N26026</t>
        </is>
      </c>
      <c r="F9" s="15" t="inlineStr">
        <is>
          <t>9KZB7GV3FHKZWY6P7</t>
        </is>
      </c>
      <c r="G9" s="15" t="inlineStr">
        <is>
          <t>2027 Honda Accord Sport</t>
        </is>
      </c>
      <c r="H9" s="15" t="inlineStr">
        <is>
          <t>New</t>
        </is>
      </c>
      <c r="I9" s="15" t="inlineStr">
        <is>
          <t>Gary Gonzalez</t>
        </is>
      </c>
      <c r="J9" s="15" t="inlineStr">
        <is>
          <t>Camille Okafor</t>
        </is>
      </c>
      <c r="K9" s="15" t="inlineStr">
        <is>
          <t>Derek Loomis</t>
        </is>
      </c>
      <c r="L9" s="17" t="n">
        <v>33906</v>
      </c>
      <c r="M9" s="17" t="n">
        <v>899</v>
      </c>
      <c r="N9" s="17" t="n">
        <v>4464</v>
      </c>
      <c r="O9" s="17" t="n">
        <v>3305</v>
      </c>
      <c r="P9" s="15" t="inlineStr">
        <is>
          <t>HBYGLSMLY46R2MM42</t>
        </is>
      </c>
      <c r="Q9" s="15" t="inlineStr">
        <is>
          <t>2015 Nissan SUV</t>
        </is>
      </c>
      <c r="R9" s="17" t="n">
        <v>1759</v>
      </c>
      <c r="S9" s="17" t="n">
        <v>821</v>
      </c>
      <c r="T9" s="15" t="inlineStr">
        <is>
          <t>Tire &amp; Wheel</t>
        </is>
      </c>
      <c r="U9" s="15" t="inlineStr">
        <is>
          <t>Navy Federal CU</t>
        </is>
      </c>
      <c r="V9" s="17" t="n">
        <v>456</v>
      </c>
      <c r="W9" s="17" t="n">
        <v>34026</v>
      </c>
      <c r="X9" s="15" t="inlineStr">
        <is>
          <t>Seminole</t>
        </is>
      </c>
      <c r="Y9" s="18" t="n">
        <v>2123.87</v>
      </c>
      <c r="Z9" s="17" t="n">
        <v>479</v>
      </c>
      <c r="AA9" s="17" t="n">
        <v>500</v>
      </c>
      <c r="AB9" s="17" t="n">
        <v>0</v>
      </c>
      <c r="AC9" s="17" t="n">
        <v>2205</v>
      </c>
      <c r="AD9" s="17" t="n">
        <v>1277</v>
      </c>
      <c r="AE9" s="17" t="n">
        <v>3482</v>
      </c>
      <c r="AF9" s="15" t="inlineStr">
        <is>
          <t>Funded</t>
        </is>
      </c>
      <c r="AG9" s="15" t="inlineStr">
        <is>
          <t>Complete</t>
        </is>
      </c>
      <c r="AH9" s="19" t="n"/>
    </row>
    <row r="10">
      <c r="A10" s="10" t="n">
        <v>10032</v>
      </c>
      <c r="B10" s="11" t="n">
        <v>46250</v>
      </c>
      <c r="C10" s="11" t="n">
        <v>46254</v>
      </c>
      <c r="D10" s="11" t="n">
        <v>46251</v>
      </c>
      <c r="E10" s="10" t="inlineStr">
        <is>
          <t>N26015</t>
        </is>
      </c>
      <c r="F10" s="10" t="inlineStr">
        <is>
          <t>FXVW54L5Z5CZ4UDE2</t>
        </is>
      </c>
      <c r="G10" s="10" t="inlineStr">
        <is>
          <t>2027 Toyota RAV4 XLE</t>
        </is>
      </c>
      <c r="H10" s="10" t="inlineStr">
        <is>
          <t>New</t>
        </is>
      </c>
      <c r="I10" s="10" t="inlineStr">
        <is>
          <t>Angela Myers</t>
        </is>
      </c>
      <c r="J10" s="10" t="inlineStr">
        <is>
          <t>Kyle Ashford</t>
        </is>
      </c>
      <c r="K10" s="10" t="inlineStr">
        <is>
          <t>Sofia Ramirez</t>
        </is>
      </c>
      <c r="L10" s="12" t="n">
        <v>35884</v>
      </c>
      <c r="M10" s="12" t="n">
        <v>899</v>
      </c>
      <c r="N10" s="12" t="n">
        <v>0</v>
      </c>
      <c r="O10" s="12" t="n">
        <v>0</v>
      </c>
      <c r="P10" s="10" t="n"/>
      <c r="Q10" s="10" t="n"/>
      <c r="R10" s="12" t="n">
        <v>0</v>
      </c>
      <c r="S10" s="12" t="n">
        <v>1195</v>
      </c>
      <c r="T10" s="10" t="inlineStr">
        <is>
          <t>Key Replacement; VSC Extended</t>
        </is>
      </c>
      <c r="U10" s="10" t="inlineStr">
        <is>
          <t>Citizens Auto</t>
        </is>
      </c>
      <c r="V10" s="12" t="n">
        <v>1700</v>
      </c>
      <c r="W10" s="12" t="n">
        <v>39961</v>
      </c>
      <c r="X10" s="10" t="inlineStr">
        <is>
          <t>Polk</t>
        </is>
      </c>
      <c r="Y10" s="13" t="n">
        <v>2574.81</v>
      </c>
      <c r="Z10" s="12" t="n">
        <v>420</v>
      </c>
      <c r="AA10" s="12" t="n">
        <v>500</v>
      </c>
      <c r="AB10" s="12" t="n">
        <v>0</v>
      </c>
      <c r="AC10" s="12" t="n">
        <v>450</v>
      </c>
      <c r="AD10" s="12" t="n">
        <v>2895</v>
      </c>
      <c r="AE10" s="12" t="n">
        <v>3345</v>
      </c>
      <c r="AF10" s="10" t="inlineStr">
        <is>
          <t>Funded</t>
        </is>
      </c>
      <c r="AG10" s="10" t="inlineStr">
        <is>
          <t>Complete</t>
        </is>
      </c>
      <c r="AH10" s="14" t="n"/>
    </row>
    <row r="11">
      <c r="A11" s="15" t="n">
        <v>10036</v>
      </c>
      <c r="B11" s="16" t="n">
        <v>46255</v>
      </c>
      <c r="C11" s="16" t="n">
        <v>46255</v>
      </c>
      <c r="D11" s="16" t="n">
        <v>46256</v>
      </c>
      <c r="E11" s="15" t="inlineStr">
        <is>
          <t>N26016</t>
        </is>
      </c>
      <c r="F11" s="15" t="inlineStr">
        <is>
          <t>96SPZDDV87VAG4JT0</t>
        </is>
      </c>
      <c r="G11" s="15" t="inlineStr">
        <is>
          <t>2027 Honda CR-V EX</t>
        </is>
      </c>
      <c r="H11" s="15" t="inlineStr">
        <is>
          <t>New</t>
        </is>
      </c>
      <c r="I11" s="15" t="inlineStr">
        <is>
          <t>Timothy Garcia</t>
        </is>
      </c>
      <c r="J11" s="15" t="inlineStr">
        <is>
          <t>Jordan Pratt</t>
        </is>
      </c>
      <c r="K11" s="15" t="inlineStr">
        <is>
          <t>Sofia Ramirez</t>
        </is>
      </c>
      <c r="L11" s="17" t="n">
        <v>38635</v>
      </c>
      <c r="M11" s="17" t="n">
        <v>899</v>
      </c>
      <c r="N11" s="17" t="n">
        <v>0</v>
      </c>
      <c r="O11" s="17" t="n">
        <v>0</v>
      </c>
      <c r="P11" s="15" t="n"/>
      <c r="Q11" s="15" t="n"/>
      <c r="R11" s="17" t="n">
        <v>0</v>
      </c>
      <c r="S11" s="17" t="n">
        <v>550</v>
      </c>
      <c r="T11" s="15" t="inlineStr">
        <is>
          <t>Paint Protection</t>
        </is>
      </c>
      <c r="U11" s="15" t="inlineStr">
        <is>
          <t>Bank of America Auto</t>
        </is>
      </c>
      <c r="V11" s="17" t="n">
        <v>2452</v>
      </c>
      <c r="W11" s="17" t="n">
        <v>41729</v>
      </c>
      <c r="X11" s="15" t="inlineStr">
        <is>
          <t>Duval</t>
        </is>
      </c>
      <c r="Y11" s="18" t="n">
        <v>2965.05</v>
      </c>
      <c r="Z11" s="17" t="n">
        <v>449</v>
      </c>
      <c r="AA11" s="17" t="n">
        <v>500</v>
      </c>
      <c r="AB11" s="17" t="n">
        <v>0</v>
      </c>
      <c r="AC11" s="17" t="n">
        <v>3386</v>
      </c>
      <c r="AD11" s="17" t="n">
        <v>3002</v>
      </c>
      <c r="AE11" s="17" t="n">
        <v>6388</v>
      </c>
      <c r="AF11" s="15" t="inlineStr">
        <is>
          <t>Funded</t>
        </is>
      </c>
      <c r="AG11" s="15" t="inlineStr">
        <is>
          <t>Complete</t>
        </is>
      </c>
      <c r="AH11" s="19" t="n"/>
    </row>
    <row r="12">
      <c r="A12" s="10" t="n">
        <v>10044</v>
      </c>
      <c r="B12" s="11" t="n">
        <v>46261</v>
      </c>
      <c r="C12" s="11" t="n">
        <v>46262</v>
      </c>
      <c r="D12" s="11" t="n">
        <v>46262</v>
      </c>
      <c r="E12" s="10" t="inlineStr">
        <is>
          <t>N26021</t>
        </is>
      </c>
      <c r="F12" s="10" t="inlineStr">
        <is>
          <t>M7SRWK6D33J1STPYF</t>
        </is>
      </c>
      <c r="G12" s="10" t="inlineStr">
        <is>
          <t>2027 Honda CR-V EX</t>
        </is>
      </c>
      <c r="H12" s="10" t="inlineStr">
        <is>
          <t>New</t>
        </is>
      </c>
      <c r="I12" s="10" t="inlineStr">
        <is>
          <t>Melissa Lopez</t>
        </is>
      </c>
      <c r="J12" s="10" t="inlineStr">
        <is>
          <t>Reggie Dawson</t>
        </is>
      </c>
      <c r="K12" s="10" t="inlineStr">
        <is>
          <t>Sofia Ramirez</t>
        </is>
      </c>
      <c r="L12" s="12" t="n">
        <v>36511</v>
      </c>
      <c r="M12" s="12" t="n">
        <v>899</v>
      </c>
      <c r="N12" s="12" t="n">
        <v>4295</v>
      </c>
      <c r="O12" s="12" t="n">
        <v>3006</v>
      </c>
      <c r="P12" s="10" t="inlineStr">
        <is>
          <t>ENP7PYWAPNH7SP2SX</t>
        </is>
      </c>
      <c r="Q12" s="10" t="inlineStr">
        <is>
          <t>2019 Chevy Coupe</t>
        </is>
      </c>
      <c r="R12" s="12" t="n">
        <v>1471</v>
      </c>
      <c r="S12" s="12" t="n">
        <v>1450</v>
      </c>
      <c r="T12" s="10" t="inlineStr">
        <is>
          <t>Theft Deterrent</t>
        </is>
      </c>
      <c r="U12" s="10" t="inlineStr">
        <is>
          <t>Bank of America Auto</t>
        </is>
      </c>
      <c r="V12" s="12" t="n">
        <v>603</v>
      </c>
      <c r="W12" s="12" t="n">
        <v>38024</v>
      </c>
      <c r="X12" s="10" t="inlineStr">
        <is>
          <t>Hillsborough</t>
        </is>
      </c>
      <c r="Y12" s="13" t="n">
        <v>2483.62</v>
      </c>
      <c r="Z12" s="12" t="n">
        <v>469</v>
      </c>
      <c r="AA12" s="12" t="n">
        <v>500</v>
      </c>
      <c r="AB12" s="12" t="n">
        <v>0</v>
      </c>
      <c r="AC12" s="12" t="n">
        <v>666</v>
      </c>
      <c r="AD12" s="12" t="n">
        <v>2053</v>
      </c>
      <c r="AE12" s="12" t="n">
        <v>2719</v>
      </c>
      <c r="AF12" s="10" t="inlineStr">
        <is>
          <t>Funded</t>
        </is>
      </c>
      <c r="AG12" s="10" t="inlineStr">
        <is>
          <t>Complete</t>
        </is>
      </c>
      <c r="AH12" s="14" t="n"/>
    </row>
    <row r="13">
      <c r="A13" s="15" t="n">
        <v>10052</v>
      </c>
      <c r="B13" s="16" t="n">
        <v>46261</v>
      </c>
      <c r="C13" s="16" t="n">
        <v>46262</v>
      </c>
      <c r="D13" s="16" t="n">
        <v>46261</v>
      </c>
      <c r="E13" s="15" t="inlineStr">
        <is>
          <t>N26027</t>
        </is>
      </c>
      <c r="F13" s="15" t="inlineStr">
        <is>
          <t>VL689HHU0C5P4GSWC</t>
        </is>
      </c>
      <c r="G13" s="15" t="inlineStr">
        <is>
          <t>2027 Toyota Tacoma TRD</t>
        </is>
      </c>
      <c r="H13" s="15" t="inlineStr">
        <is>
          <t>New</t>
        </is>
      </c>
      <c r="I13" s="15" t="inlineStr">
        <is>
          <t>Kimberly Hall</t>
        </is>
      </c>
      <c r="J13" s="15" t="inlineStr">
        <is>
          <t>Tanya Rivers</t>
        </is>
      </c>
      <c r="K13" s="15" t="inlineStr">
        <is>
          <t>Derek Loomis</t>
        </is>
      </c>
      <c r="L13" s="17" t="n">
        <v>42480</v>
      </c>
      <c r="M13" s="17" t="n">
        <v>899</v>
      </c>
      <c r="N13" s="17" t="n">
        <v>0</v>
      </c>
      <c r="O13" s="17" t="n">
        <v>0</v>
      </c>
      <c r="P13" s="15" t="n"/>
      <c r="Q13" s="15" t="n"/>
      <c r="R13" s="17" t="n">
        <v>0</v>
      </c>
      <c r="S13" s="17" t="n">
        <v>1811</v>
      </c>
      <c r="T13" s="15" t="inlineStr">
        <is>
          <t>Dent Repair</t>
        </is>
      </c>
      <c r="U13" s="15" t="inlineStr">
        <is>
          <t>Navy Federal CU</t>
        </is>
      </c>
      <c r="V13" s="17" t="n">
        <v>2699</v>
      </c>
      <c r="W13" s="17" t="n">
        <v>48281</v>
      </c>
      <c r="X13" s="15" t="inlineStr">
        <is>
          <t>Polk</t>
        </is>
      </c>
      <c r="Y13" s="18" t="n">
        <v>3036.53</v>
      </c>
      <c r="Z13" s="17" t="n">
        <v>317</v>
      </c>
      <c r="AA13" s="17" t="n">
        <v>500</v>
      </c>
      <c r="AB13" s="17" t="n">
        <v>0</v>
      </c>
      <c r="AC13" s="17" t="n">
        <v>1541</v>
      </c>
      <c r="AD13" s="17" t="n">
        <v>4510</v>
      </c>
      <c r="AE13" s="17" t="n">
        <v>6051</v>
      </c>
      <c r="AF13" s="15" t="inlineStr">
        <is>
          <t>Funded</t>
        </is>
      </c>
      <c r="AG13" s="15" t="inlineStr">
        <is>
          <t>Complete</t>
        </is>
      </c>
      <c r="AH13" s="19" t="n"/>
    </row>
    <row r="14">
      <c r="A14" s="10" t="n">
        <v>10040</v>
      </c>
      <c r="B14" s="11" t="n">
        <v>46262</v>
      </c>
      <c r="C14" s="11" t="n">
        <v>46267</v>
      </c>
      <c r="D14" s="11" t="n">
        <v>46264</v>
      </c>
      <c r="E14" s="10" t="inlineStr">
        <is>
          <t>N26018</t>
        </is>
      </c>
      <c r="F14" s="10" t="inlineStr">
        <is>
          <t>FRCM3MC28MVCAWGYV</t>
        </is>
      </c>
      <c r="G14" s="10" t="inlineStr">
        <is>
          <t>2027 Toyota Camry SE</t>
        </is>
      </c>
      <c r="H14" s="10" t="inlineStr">
        <is>
          <t>New</t>
        </is>
      </c>
      <c r="I14" s="10" t="inlineStr">
        <is>
          <t>Raymond Cooper</t>
        </is>
      </c>
      <c r="J14" s="10" t="inlineStr">
        <is>
          <t>Reggie Dawson</t>
        </is>
      </c>
      <c r="K14" s="10" t="inlineStr">
        <is>
          <t>Derek Loomis</t>
        </is>
      </c>
      <c r="L14" s="12" t="n">
        <v>30249</v>
      </c>
      <c r="M14" s="12" t="n">
        <v>899</v>
      </c>
      <c r="N14" s="12" t="n">
        <v>0</v>
      </c>
      <c r="O14" s="12" t="n">
        <v>0</v>
      </c>
      <c r="P14" s="10" t="n"/>
      <c r="Q14" s="10" t="n"/>
      <c r="R14" s="12" t="n">
        <v>0</v>
      </c>
      <c r="S14" s="12" t="n">
        <v>2056</v>
      </c>
      <c r="T14" s="10" t="inlineStr">
        <is>
          <t>Tire &amp; Wheel</t>
        </is>
      </c>
      <c r="U14" s="10" t="inlineStr">
        <is>
          <t>Cash</t>
        </is>
      </c>
      <c r="V14" s="12" t="n">
        <v>0</v>
      </c>
      <c r="W14" s="12" t="n">
        <v>0</v>
      </c>
      <c r="X14" s="10" t="inlineStr">
        <is>
          <t>Osceola</t>
        </is>
      </c>
      <c r="Y14" s="13" t="n">
        <v>2336.1</v>
      </c>
      <c r="Z14" s="12" t="n">
        <v>462</v>
      </c>
      <c r="AA14" s="12" t="n">
        <v>500</v>
      </c>
      <c r="AB14" s="12" t="n">
        <v>0</v>
      </c>
      <c r="AC14" s="12" t="n">
        <v>1288</v>
      </c>
      <c r="AD14" s="12" t="n">
        <v>2056</v>
      </c>
      <c r="AE14" s="12" t="n">
        <v>3344</v>
      </c>
      <c r="AF14" s="10" t="inlineStr">
        <is>
          <t>N/A - Cash</t>
        </is>
      </c>
      <c r="AG14" s="10" t="inlineStr">
        <is>
          <t>Complete</t>
        </is>
      </c>
      <c r="AH14" s="14" t="n"/>
    </row>
    <row r="15">
      <c r="A15" s="15" t="n">
        <v>10045</v>
      </c>
      <c r="B15" s="16" t="n">
        <v>46262</v>
      </c>
      <c r="C15" s="16" t="n">
        <v>46265</v>
      </c>
      <c r="D15" s="16" t="n">
        <v>46262</v>
      </c>
      <c r="E15" s="15" t="inlineStr">
        <is>
          <t>N26022</t>
        </is>
      </c>
      <c r="F15" s="15" t="inlineStr">
        <is>
          <t>RKBT3VKNYR1S8YT88</t>
        </is>
      </c>
      <c r="G15" s="15" t="inlineStr">
        <is>
          <t>2027 Nissan Rogue S</t>
        </is>
      </c>
      <c r="H15" s="15" t="inlineStr">
        <is>
          <t>New</t>
        </is>
      </c>
      <c r="I15" s="15" t="inlineStr">
        <is>
          <t>Lisa Sanders</t>
        </is>
      </c>
      <c r="J15" s="15" t="inlineStr">
        <is>
          <t>Nadia Serrano</t>
        </is>
      </c>
      <c r="K15" s="15" t="inlineStr">
        <is>
          <t>Sofia Ramirez</t>
        </is>
      </c>
      <c r="L15" s="17" t="n">
        <v>33573</v>
      </c>
      <c r="M15" s="17" t="n">
        <v>899</v>
      </c>
      <c r="N15" s="17" t="n">
        <v>0</v>
      </c>
      <c r="O15" s="17" t="n">
        <v>0</v>
      </c>
      <c r="P15" s="15" t="n"/>
      <c r="Q15" s="15" t="n"/>
      <c r="R15" s="17" t="n">
        <v>0</v>
      </c>
      <c r="S15" s="17" t="n">
        <v>1714</v>
      </c>
      <c r="T15" s="15" t="inlineStr">
        <is>
          <t>Windshield Protection</t>
        </is>
      </c>
      <c r="U15" s="15" t="inlineStr">
        <is>
          <t>AmeriCredit (GM Financial)</t>
        </is>
      </c>
      <c r="V15" s="17" t="n">
        <v>338</v>
      </c>
      <c r="W15" s="17" t="n">
        <v>36990</v>
      </c>
      <c r="X15" s="15" t="inlineStr">
        <is>
          <t>Orange</t>
        </is>
      </c>
      <c r="Y15" s="18" t="n">
        <v>2240.68</v>
      </c>
      <c r="Z15" s="17" t="n">
        <v>470</v>
      </c>
      <c r="AA15" s="17" t="n">
        <v>500</v>
      </c>
      <c r="AB15" s="17" t="n">
        <v>0</v>
      </c>
      <c r="AC15" s="17" t="n">
        <v>386</v>
      </c>
      <c r="AD15" s="17" t="n">
        <v>2052</v>
      </c>
      <c r="AE15" s="17" t="n">
        <v>2438</v>
      </c>
      <c r="AF15" s="15" t="inlineStr">
        <is>
          <t>Funded</t>
        </is>
      </c>
      <c r="AG15" s="15" t="inlineStr">
        <is>
          <t>Complete</t>
        </is>
      </c>
      <c r="AH15" s="19" t="n"/>
    </row>
    <row r="16">
      <c r="A16" s="10" t="n">
        <v>10027</v>
      </c>
      <c r="B16" s="11" t="n">
        <v>46263</v>
      </c>
      <c r="C16" s="11" t="n">
        <v>46268</v>
      </c>
      <c r="D16" s="11" t="n">
        <v>46263</v>
      </c>
      <c r="E16" s="10" t="inlineStr">
        <is>
          <t>N26013</t>
        </is>
      </c>
      <c r="F16" s="10" t="inlineStr">
        <is>
          <t>865XXK5E75WUDZ9EW</t>
        </is>
      </c>
      <c r="G16" s="10" t="inlineStr">
        <is>
          <t>2027 Chevrolet Equinox LT</t>
        </is>
      </c>
      <c r="H16" s="10" t="inlineStr">
        <is>
          <t>New</t>
        </is>
      </c>
      <c r="I16" s="10" t="inlineStr">
        <is>
          <t>Laura Jones</t>
        </is>
      </c>
      <c r="J16" s="10" t="inlineStr">
        <is>
          <t>Marcus Bell</t>
        </is>
      </c>
      <c r="K16" s="10" t="inlineStr">
        <is>
          <t>Sofia Ramirez</t>
        </is>
      </c>
      <c r="L16" s="12" t="n">
        <v>33575</v>
      </c>
      <c r="M16" s="12" t="n">
        <v>899</v>
      </c>
      <c r="N16" s="12" t="n">
        <v>5958</v>
      </c>
      <c r="O16" s="12" t="n">
        <v>5199</v>
      </c>
      <c r="P16" s="10" t="inlineStr">
        <is>
          <t>916C5NX79KD5GYF9M</t>
        </is>
      </c>
      <c r="Q16" s="10" t="inlineStr">
        <is>
          <t>2015 Honda Coupe</t>
        </is>
      </c>
      <c r="R16" s="12" t="n">
        <v>0</v>
      </c>
      <c r="S16" s="12" t="n">
        <v>2308</v>
      </c>
      <c r="T16" s="10" t="inlineStr">
        <is>
          <t>Dent Repair; GAP Insurance</t>
        </is>
      </c>
      <c r="U16" s="10" t="inlineStr">
        <is>
          <t>Chase Auto</t>
        </is>
      </c>
      <c r="V16" s="12" t="n">
        <v>1874</v>
      </c>
      <c r="W16" s="12" t="n">
        <v>32709</v>
      </c>
      <c r="X16" s="10" t="inlineStr">
        <is>
          <t>Duval</t>
        </is>
      </c>
      <c r="Y16" s="13" t="n">
        <v>2138.7</v>
      </c>
      <c r="Z16" s="12" t="n">
        <v>288</v>
      </c>
      <c r="AA16" s="12" t="n">
        <v>500</v>
      </c>
      <c r="AB16" s="12" t="n">
        <v>0</v>
      </c>
      <c r="AC16" s="12" t="n">
        <v>2591</v>
      </c>
      <c r="AD16" s="12" t="n">
        <v>4182</v>
      </c>
      <c r="AE16" s="12" t="n">
        <v>6773</v>
      </c>
      <c r="AF16" s="10" t="inlineStr">
        <is>
          <t>Submitted</t>
        </is>
      </c>
      <c r="AG16" s="10" t="inlineStr">
        <is>
          <t>Complete</t>
        </is>
      </c>
      <c r="AH16" s="14" t="n"/>
    </row>
    <row r="17">
      <c r="A17" s="15" t="n">
        <v>10042</v>
      </c>
      <c r="B17" s="16" t="n">
        <v>46269</v>
      </c>
      <c r="C17" s="16" t="n">
        <v>46271</v>
      </c>
      <c r="D17" s="16" t="n">
        <v>46269</v>
      </c>
      <c r="E17" s="15" t="inlineStr">
        <is>
          <t>N26020</t>
        </is>
      </c>
      <c r="F17" s="15" t="inlineStr">
        <is>
          <t>HD9NKLX5HP8F95D6J</t>
        </is>
      </c>
      <c r="G17" s="15" t="inlineStr">
        <is>
          <t>2027 Subaru Outback Base</t>
        </is>
      </c>
      <c r="H17" s="15" t="inlineStr">
        <is>
          <t>New</t>
        </is>
      </c>
      <c r="I17" s="15" t="inlineStr">
        <is>
          <t>Rebecca Collins</t>
        </is>
      </c>
      <c r="J17" s="15" t="inlineStr">
        <is>
          <t>Lena Whitfield</t>
        </is>
      </c>
      <c r="K17" s="15" t="inlineStr">
        <is>
          <t>Sofia Ramirez</t>
        </is>
      </c>
      <c r="L17" s="17" t="n">
        <v>35988</v>
      </c>
      <c r="M17" s="17" t="n">
        <v>899</v>
      </c>
      <c r="N17" s="17" t="n">
        <v>13098</v>
      </c>
      <c r="O17" s="17" t="n">
        <v>12117</v>
      </c>
      <c r="P17" s="15" t="inlineStr">
        <is>
          <t>B2TAPEC4ZEDE7CV3M</t>
        </is>
      </c>
      <c r="Q17" s="15" t="inlineStr">
        <is>
          <t>2017 Kia Coupe</t>
        </is>
      </c>
      <c r="R17" s="17" t="n">
        <v>6266</v>
      </c>
      <c r="S17" s="17" t="n">
        <v>1169</v>
      </c>
      <c r="T17" s="15" t="inlineStr">
        <is>
          <t>Maintenance Plan</t>
        </is>
      </c>
      <c r="U17" s="15" t="inlineStr">
        <is>
          <t>Cash</t>
        </is>
      </c>
      <c r="V17" s="17" t="n">
        <v>0</v>
      </c>
      <c r="W17" s="17" t="n">
        <v>0</v>
      </c>
      <c r="X17" s="15" t="inlineStr">
        <is>
          <t>Pinellas</t>
        </is>
      </c>
      <c r="Y17" s="18" t="n">
        <v>1665.23</v>
      </c>
      <c r="Z17" s="17" t="n">
        <v>309</v>
      </c>
      <c r="AA17" s="17" t="n">
        <v>500</v>
      </c>
      <c r="AB17" s="17" t="n">
        <v>0</v>
      </c>
      <c r="AC17" s="17" t="n">
        <v>3426</v>
      </c>
      <c r="AD17" s="17" t="n">
        <v>1169</v>
      </c>
      <c r="AE17" s="17" t="n">
        <v>4595</v>
      </c>
      <c r="AF17" s="15" t="inlineStr">
        <is>
          <t>N/A - Cash</t>
        </is>
      </c>
      <c r="AG17" s="15" t="inlineStr">
        <is>
          <t>Complete</t>
        </is>
      </c>
      <c r="AH17" s="19" t="n"/>
    </row>
    <row r="18">
      <c r="A18" s="10" t="n">
        <v>10039</v>
      </c>
      <c r="B18" s="11" t="n">
        <v>46277</v>
      </c>
      <c r="C18" s="11" t="n">
        <v>46278</v>
      </c>
      <c r="D18" s="11" t="n">
        <v>46278</v>
      </c>
      <c r="E18" s="10" t="inlineStr">
        <is>
          <t>U16022</t>
        </is>
      </c>
      <c r="F18" s="10" t="inlineStr">
        <is>
          <t>T7NSUWRWVP8X7ZUVH</t>
        </is>
      </c>
      <c r="G18" s="10" t="inlineStr">
        <is>
          <t>2021 Lexus RX 350</t>
        </is>
      </c>
      <c r="H18" s="10" t="inlineStr">
        <is>
          <t>Used</t>
        </is>
      </c>
      <c r="I18" s="10" t="inlineStr">
        <is>
          <t>Frank Cooper</t>
        </is>
      </c>
      <c r="J18" s="10" t="inlineStr">
        <is>
          <t>Jordan Pratt</t>
        </is>
      </c>
      <c r="K18" s="10" t="inlineStr">
        <is>
          <t>Derek Loomis</t>
        </is>
      </c>
      <c r="L18" s="12" t="n">
        <v>37552</v>
      </c>
      <c r="M18" s="12" t="n">
        <v>899</v>
      </c>
      <c r="N18" s="12" t="n">
        <v>7799</v>
      </c>
      <c r="O18" s="12" t="n">
        <v>7705</v>
      </c>
      <c r="P18" s="10" t="inlineStr">
        <is>
          <t>CVFZ5T7PNUUJGSSDR</t>
        </is>
      </c>
      <c r="Q18" s="10" t="inlineStr">
        <is>
          <t>2018 Toyota Sedan</t>
        </is>
      </c>
      <c r="R18" s="12" t="n">
        <v>5876</v>
      </c>
      <c r="S18" s="12" t="n">
        <v>410</v>
      </c>
      <c r="T18" s="10" t="inlineStr">
        <is>
          <t>GAP Insurance</t>
        </is>
      </c>
      <c r="U18" s="10" t="inlineStr">
        <is>
          <t>Santander Consumer USA</t>
        </is>
      </c>
      <c r="V18" s="12" t="n">
        <v>846</v>
      </c>
      <c r="W18" s="12" t="n">
        <v>33228</v>
      </c>
      <c r="X18" s="10" t="inlineStr">
        <is>
          <t>Hillsborough</t>
        </is>
      </c>
      <c r="Y18" s="13" t="n">
        <v>2298.9</v>
      </c>
      <c r="Z18" s="12" t="n">
        <v>397</v>
      </c>
      <c r="AA18" s="12" t="n">
        <v>750</v>
      </c>
      <c r="AB18" s="12" t="n">
        <v>2664</v>
      </c>
      <c r="AC18" s="12" t="n">
        <v>26433</v>
      </c>
      <c r="AD18" s="12" t="n">
        <v>1256</v>
      </c>
      <c r="AE18" s="12" t="n">
        <v>27689</v>
      </c>
      <c r="AF18" s="10" t="inlineStr">
        <is>
          <t>Funded</t>
        </is>
      </c>
      <c r="AG18" s="10" t="inlineStr">
        <is>
          <t>Complete</t>
        </is>
      </c>
      <c r="AH18" s="14" t="n"/>
    </row>
    <row r="19">
      <c r="A19" s="15" t="n">
        <v>10037</v>
      </c>
      <c r="B19" s="16" t="n">
        <v>46282</v>
      </c>
      <c r="C19" s="16" t="n">
        <v>46285</v>
      </c>
      <c r="D19" s="16" t="n">
        <v>46284</v>
      </c>
      <c r="E19" s="15" t="inlineStr">
        <is>
          <t>N26017</t>
        </is>
      </c>
      <c r="F19" s="15" t="inlineStr">
        <is>
          <t>0KN929CCCJY76K9JX</t>
        </is>
      </c>
      <c r="G19" s="15" t="inlineStr">
        <is>
          <t>2027 Honda Civic Sport</t>
        </is>
      </c>
      <c r="H19" s="15" t="inlineStr">
        <is>
          <t>New</t>
        </is>
      </c>
      <c r="I19" s="15" t="inlineStr">
        <is>
          <t>Kevin Lee</t>
        </is>
      </c>
      <c r="J19" s="15" t="inlineStr">
        <is>
          <t>Jordan Pratt</t>
        </is>
      </c>
      <c r="K19" s="15" t="inlineStr">
        <is>
          <t>Derek Loomis</t>
        </is>
      </c>
      <c r="L19" s="17" t="n">
        <v>29625</v>
      </c>
      <c r="M19" s="17" t="n">
        <v>899</v>
      </c>
      <c r="N19" s="17" t="n">
        <v>0</v>
      </c>
      <c r="O19" s="17" t="n">
        <v>0</v>
      </c>
      <c r="P19" s="15" t="n"/>
      <c r="Q19" s="15" t="n"/>
      <c r="R19" s="17" t="n">
        <v>0</v>
      </c>
      <c r="S19" s="17" t="n">
        <v>3254</v>
      </c>
      <c r="T19" s="15" t="inlineStr">
        <is>
          <t>Windshield Protection; Dent Repair</t>
        </is>
      </c>
      <c r="U19" s="15" t="inlineStr">
        <is>
          <t>Bank of America Auto</t>
        </is>
      </c>
      <c r="V19" s="17" t="n">
        <v>268</v>
      </c>
      <c r="W19" s="17" t="n">
        <v>35786</v>
      </c>
      <c r="X19" s="15" t="inlineStr">
        <is>
          <t>Lake</t>
        </is>
      </c>
      <c r="Y19" s="18" t="n">
        <v>2136.68</v>
      </c>
      <c r="Z19" s="17" t="n">
        <v>447</v>
      </c>
      <c r="AA19" s="17" t="n">
        <v>500</v>
      </c>
      <c r="AB19" s="17" t="n">
        <v>0</v>
      </c>
      <c r="AC19" s="17" t="n">
        <v>1249</v>
      </c>
      <c r="AD19" s="17" t="n">
        <v>3522</v>
      </c>
      <c r="AE19" s="17" t="n">
        <v>4771</v>
      </c>
      <c r="AF19" s="15" t="inlineStr">
        <is>
          <t>Pending</t>
        </is>
      </c>
      <c r="AG19" s="15" t="inlineStr">
        <is>
          <t>Complete</t>
        </is>
      </c>
      <c r="AH19" s="19" t="n"/>
    </row>
    <row r="20">
      <c r="A20" s="10" t="n">
        <v>10030</v>
      </c>
      <c r="B20" s="11" t="n">
        <v>46284</v>
      </c>
      <c r="C20" s="11" t="n">
        <v>46289</v>
      </c>
      <c r="D20" s="11" t="n">
        <v>46284</v>
      </c>
      <c r="E20" s="10" t="inlineStr">
        <is>
          <t>U16016</t>
        </is>
      </c>
      <c r="F20" s="10" t="inlineStr">
        <is>
          <t>TPK4HVSWHDS36EH8B</t>
        </is>
      </c>
      <c r="G20" s="10" t="inlineStr">
        <is>
          <t>2024 Toyota Camry LE</t>
        </is>
      </c>
      <c r="H20" s="10" t="inlineStr">
        <is>
          <t>Used</t>
        </is>
      </c>
      <c r="I20" s="10" t="inlineStr">
        <is>
          <t>Angela Kelly</t>
        </is>
      </c>
      <c r="J20" s="10" t="inlineStr">
        <is>
          <t>Brianna Cole</t>
        </is>
      </c>
      <c r="K20" s="10" t="inlineStr">
        <is>
          <t>Sofia Ramirez</t>
        </is>
      </c>
      <c r="L20" s="12" t="n">
        <v>22693</v>
      </c>
      <c r="M20" s="12" t="n">
        <v>899</v>
      </c>
      <c r="N20" s="12" t="n">
        <v>14561</v>
      </c>
      <c r="O20" s="12" t="n">
        <v>14569</v>
      </c>
      <c r="P20" s="10" t="inlineStr">
        <is>
          <t>3MF0E99B17C10TBZE</t>
        </is>
      </c>
      <c r="Q20" s="10" t="inlineStr">
        <is>
          <t>2020 Honda Sedan</t>
        </is>
      </c>
      <c r="R20" s="12" t="n">
        <v>0</v>
      </c>
      <c r="S20" s="12" t="n">
        <v>1611</v>
      </c>
      <c r="T20" s="10" t="inlineStr">
        <is>
          <t>Theft Deterrent; GAP Insurance</t>
        </is>
      </c>
      <c r="U20" s="10" t="inlineStr">
        <is>
          <t>Fifth Third Auto</t>
        </is>
      </c>
      <c r="V20" s="12" t="n">
        <v>917</v>
      </c>
      <c r="W20" s="12" t="n">
        <v>13946</v>
      </c>
      <c r="X20" s="10" t="inlineStr">
        <is>
          <t>Hillsborough</t>
        </is>
      </c>
      <c r="Y20" s="13" t="n">
        <v>677.3200000000001</v>
      </c>
      <c r="Z20" s="12" t="n">
        <v>453</v>
      </c>
      <c r="AA20" s="12" t="n">
        <v>750</v>
      </c>
      <c r="AB20" s="12" t="n">
        <v>1960</v>
      </c>
      <c r="AC20" s="12" t="n">
        <v>5414</v>
      </c>
      <c r="AD20" s="12" t="n">
        <v>2528</v>
      </c>
      <c r="AE20" s="12" t="n">
        <v>7942</v>
      </c>
      <c r="AF20" s="10" t="inlineStr">
        <is>
          <t>Funded</t>
        </is>
      </c>
      <c r="AG20" s="10" t="inlineStr">
        <is>
          <t>Complete</t>
        </is>
      </c>
      <c r="AH20" s="14" t="n"/>
    </row>
    <row r="21" ht="15.75" customHeight="1">
      <c r="A21" s="15" t="n">
        <v>10028</v>
      </c>
      <c r="B21" s="16" t="n">
        <v>46286</v>
      </c>
      <c r="C21" s="16" t="n">
        <v>46291</v>
      </c>
      <c r="D21" s="16" t="n">
        <v>46286</v>
      </c>
      <c r="E21" s="15" t="inlineStr">
        <is>
          <t>N26014</t>
        </is>
      </c>
      <c r="F21" s="15" t="inlineStr">
        <is>
          <t>1VTKYFKZW2JFW1YJF</t>
        </is>
      </c>
      <c r="G21" s="15" t="inlineStr">
        <is>
          <t>2027 Hyundai Tucson SEL</t>
        </is>
      </c>
      <c r="H21" s="15" t="inlineStr">
        <is>
          <t>New</t>
        </is>
      </c>
      <c r="I21" s="15" t="inlineStr">
        <is>
          <t>Christine Diaz</t>
        </is>
      </c>
      <c r="J21" s="15" t="inlineStr">
        <is>
          <t>Reggie Dawson</t>
        </is>
      </c>
      <c r="K21" s="15" t="inlineStr">
        <is>
          <t>Sofia Ramirez</t>
        </is>
      </c>
      <c r="L21" s="17" t="n">
        <v>33374</v>
      </c>
      <c r="M21" s="17" t="n">
        <v>899</v>
      </c>
      <c r="N21" s="17" t="n">
        <v>8906</v>
      </c>
      <c r="O21" s="17" t="n">
        <v>7459</v>
      </c>
      <c r="P21" s="15" t="inlineStr">
        <is>
          <t>PY8NRJKEVG9CYJ1KL</t>
        </is>
      </c>
      <c r="Q21" s="15" t="inlineStr">
        <is>
          <t>2017 Kia SUV</t>
        </is>
      </c>
      <c r="R21" s="17" t="n">
        <v>0</v>
      </c>
      <c r="S21" s="17" t="n">
        <v>0</v>
      </c>
      <c r="T21" s="15" t="inlineStr">
        <is>
          <t>None</t>
        </is>
      </c>
      <c r="U21" s="15" t="inlineStr">
        <is>
          <t>Navy Federal CU</t>
        </is>
      </c>
      <c r="V21" s="17" t="n">
        <v>1172</v>
      </c>
      <c r="W21" s="17" t="n">
        <v>27686</v>
      </c>
      <c r="X21" s="15" t="inlineStr">
        <is>
          <t>Duval</t>
        </is>
      </c>
      <c r="Y21" s="18" t="n">
        <v>1902.52</v>
      </c>
      <c r="Z21" s="17" t="n">
        <v>347</v>
      </c>
      <c r="AA21" s="17" t="n">
        <v>500</v>
      </c>
      <c r="AB21" s="17" t="n">
        <v>0</v>
      </c>
      <c r="AC21" s="17" t="n">
        <v>1414</v>
      </c>
      <c r="AD21" s="17" t="n">
        <v>1172</v>
      </c>
      <c r="AE21" s="17" t="n">
        <v>2586</v>
      </c>
      <c r="AF21" s="15" t="inlineStr">
        <is>
          <t>Funded</t>
        </is>
      </c>
      <c r="AG21" s="15" t="inlineStr">
        <is>
          <t>In Process</t>
        </is>
      </c>
      <c r="AH21" s="19" t="n"/>
    </row>
    <row r="22" ht="15.75" customHeight="1">
      <c r="A22" s="10" t="n">
        <v>10031</v>
      </c>
      <c r="B22" s="11" t="n">
        <v>46287</v>
      </c>
      <c r="C22" s="11" t="n">
        <v>46290</v>
      </c>
      <c r="D22" s="11" t="n">
        <v>46289</v>
      </c>
      <c r="E22" s="10" t="inlineStr">
        <is>
          <t>U16017</t>
        </is>
      </c>
      <c r="F22" s="10" t="inlineStr">
        <is>
          <t>CVNCNCXW927TCNVZD</t>
        </is>
      </c>
      <c r="G22" s="10" t="inlineStr">
        <is>
          <t>2023 Kia Telluride EX</t>
        </is>
      </c>
      <c r="H22" s="10" t="inlineStr">
        <is>
          <t>Used</t>
        </is>
      </c>
      <c r="I22" s="10" t="inlineStr">
        <is>
          <t>Brian Wright</t>
        </is>
      </c>
      <c r="J22" s="10" t="inlineStr">
        <is>
          <t>Tanya Rivers</t>
        </is>
      </c>
      <c r="K22" s="10" t="inlineStr">
        <is>
          <t>Sofia Ramirez</t>
        </is>
      </c>
      <c r="L22" s="12" t="n">
        <v>34989</v>
      </c>
      <c r="M22" s="12" t="n">
        <v>899</v>
      </c>
      <c r="N22" s="12" t="n">
        <v>0</v>
      </c>
      <c r="O22" s="12" t="n">
        <v>0</v>
      </c>
      <c r="P22" s="10" t="n"/>
      <c r="Q22" s="10" t="n"/>
      <c r="R22" s="12" t="n">
        <v>0</v>
      </c>
      <c r="S22" s="12" t="n">
        <v>2198</v>
      </c>
      <c r="T22" s="10" t="inlineStr">
        <is>
          <t>Maintenance Plan; Theft Deterrent</t>
        </is>
      </c>
      <c r="U22" s="10" t="inlineStr">
        <is>
          <t>Wells Fargo Dealer Svcs</t>
        </is>
      </c>
      <c r="V22" s="12" t="n">
        <v>2326</v>
      </c>
      <c r="W22" s="12" t="n">
        <v>39678</v>
      </c>
      <c r="X22" s="10" t="inlineStr">
        <is>
          <t>Seminole</t>
        </is>
      </c>
      <c r="Y22" s="13" t="n">
        <v>2512.16</v>
      </c>
      <c r="Z22" s="12" t="n">
        <v>461</v>
      </c>
      <c r="AA22" s="12" t="n">
        <v>750</v>
      </c>
      <c r="AB22" s="12" t="n">
        <v>1738</v>
      </c>
      <c r="AC22" s="12" t="n">
        <v>-538</v>
      </c>
      <c r="AD22" s="12" t="n">
        <v>4524</v>
      </c>
      <c r="AE22" s="12" t="n">
        <v>3986</v>
      </c>
      <c r="AF22" s="10" t="inlineStr">
        <is>
          <t>Pending</t>
        </is>
      </c>
      <c r="AG22" s="10" t="inlineStr">
        <is>
          <t>Complete</t>
        </is>
      </c>
      <c r="AH22" s="14" t="n"/>
    </row>
    <row r="23" ht="15.75" customHeight="1">
      <c r="A23" s="15" t="n">
        <v>10043</v>
      </c>
      <c r="B23" s="16" t="n">
        <v>46288</v>
      </c>
      <c r="C23" s="16" t="n">
        <v>46290</v>
      </c>
      <c r="D23" s="16" t="n">
        <v>46289</v>
      </c>
      <c r="E23" s="15" t="inlineStr">
        <is>
          <t>U16023</t>
        </is>
      </c>
      <c r="F23" s="15" t="inlineStr">
        <is>
          <t>JRABW641RS6ZKUNHC</t>
        </is>
      </c>
      <c r="G23" s="15" t="inlineStr">
        <is>
          <t>2022 Chevrolet Silverado LT</t>
        </is>
      </c>
      <c r="H23" s="15" t="inlineStr">
        <is>
          <t>Used</t>
        </is>
      </c>
      <c r="I23" s="15" t="inlineStr">
        <is>
          <t>Rebecca Ward</t>
        </is>
      </c>
      <c r="J23" s="15" t="inlineStr">
        <is>
          <t>Marcus Bell</t>
        </is>
      </c>
      <c r="K23" s="15" t="inlineStr">
        <is>
          <t>Sofia Ramirez</t>
        </is>
      </c>
      <c r="L23" s="17" t="n">
        <v>35344</v>
      </c>
      <c r="M23" s="17" t="n">
        <v>899</v>
      </c>
      <c r="N23" s="17" t="n">
        <v>4100</v>
      </c>
      <c r="O23" s="17" t="n">
        <v>3686</v>
      </c>
      <c r="P23" s="15" t="inlineStr">
        <is>
          <t>DSC25RPDJ9VRXXSWK</t>
        </is>
      </c>
      <c r="Q23" s="15" t="inlineStr">
        <is>
          <t>2023 Honda Coupe</t>
        </is>
      </c>
      <c r="R23" s="17" t="n">
        <v>249</v>
      </c>
      <c r="S23" s="17" t="n">
        <v>3472</v>
      </c>
      <c r="T23" s="15" t="inlineStr">
        <is>
          <t>Dent Repair; GAP Insurance</t>
        </is>
      </c>
      <c r="U23" s="15" t="inlineStr">
        <is>
          <t>Bank of America Auto</t>
        </is>
      </c>
      <c r="V23" s="17" t="n">
        <v>392</v>
      </c>
      <c r="W23" s="17" t="n">
        <v>37525</v>
      </c>
      <c r="X23" s="15" t="inlineStr">
        <is>
          <t>Polk</t>
        </is>
      </c>
      <c r="Y23" s="18" t="n">
        <v>2250.01</v>
      </c>
      <c r="Z23" s="17" t="n">
        <v>476</v>
      </c>
      <c r="AA23" s="17" t="n">
        <v>750</v>
      </c>
      <c r="AB23" s="17" t="n">
        <v>2148</v>
      </c>
      <c r="AC23" s="17" t="n">
        <v>28760</v>
      </c>
      <c r="AD23" s="17" t="n">
        <v>3864</v>
      </c>
      <c r="AE23" s="17" t="n">
        <v>32624</v>
      </c>
      <c r="AF23" s="15" t="inlineStr">
        <is>
          <t>Submitted</t>
        </is>
      </c>
      <c r="AG23" s="15" t="inlineStr">
        <is>
          <t>Pending Lien Release</t>
        </is>
      </c>
      <c r="AH23" s="19" t="n"/>
    </row>
    <row r="24" ht="15.75" customHeight="1">
      <c r="A24" s="10" t="n">
        <v>10048</v>
      </c>
      <c r="B24" s="11" t="n">
        <v>46291</v>
      </c>
      <c r="C24" s="11" t="n">
        <v>46296</v>
      </c>
      <c r="D24" s="11" t="n">
        <v>46292</v>
      </c>
      <c r="E24" s="10" t="inlineStr">
        <is>
          <t>N26024</t>
        </is>
      </c>
      <c r="F24" s="10" t="inlineStr">
        <is>
          <t>593GBFZFX1AV31FSL</t>
        </is>
      </c>
      <c r="G24" s="10" t="inlineStr">
        <is>
          <t>2027 Honda Accord LX</t>
        </is>
      </c>
      <c r="H24" s="10" t="inlineStr">
        <is>
          <t>New</t>
        </is>
      </c>
      <c r="I24" s="10" t="inlineStr">
        <is>
          <t>Ronald Perez</t>
        </is>
      </c>
      <c r="J24" s="10" t="inlineStr">
        <is>
          <t>Kyle Ashford</t>
        </is>
      </c>
      <c r="K24" s="10" t="inlineStr">
        <is>
          <t>Sofia Ramirez</t>
        </is>
      </c>
      <c r="L24" s="12" t="n">
        <v>31233</v>
      </c>
      <c r="M24" s="12" t="n">
        <v>899</v>
      </c>
      <c r="N24" s="12" t="n">
        <v>7781</v>
      </c>
      <c r="O24" s="12" t="n">
        <v>8152</v>
      </c>
      <c r="P24" s="10" t="inlineStr">
        <is>
          <t>L4U3W7E0TS8N6GJWA</t>
        </is>
      </c>
      <c r="Q24" s="10" t="inlineStr">
        <is>
          <t>2021 Ford Coupe</t>
        </is>
      </c>
      <c r="R24" s="12" t="n">
        <v>0</v>
      </c>
      <c r="S24" s="12" t="n">
        <v>1281</v>
      </c>
      <c r="T24" s="10" t="inlineStr">
        <is>
          <t>Theft Deterrent</t>
        </is>
      </c>
      <c r="U24" s="10" t="inlineStr">
        <is>
          <t>Fifth Third Auto</t>
        </is>
      </c>
      <c r="V24" s="12" t="n">
        <v>2634</v>
      </c>
      <c r="W24" s="12" t="n">
        <v>26689</v>
      </c>
      <c r="X24" s="10" t="inlineStr">
        <is>
          <t>Volusia</t>
        </is>
      </c>
      <c r="Y24" s="13" t="n">
        <v>1582.82</v>
      </c>
      <c r="Z24" s="12" t="n">
        <v>357</v>
      </c>
      <c r="AA24" s="12" t="n">
        <v>500</v>
      </c>
      <c r="AB24" s="12" t="n">
        <v>0</v>
      </c>
      <c r="AC24" s="12" t="n">
        <v>2268</v>
      </c>
      <c r="AD24" s="12" t="n">
        <v>3915</v>
      </c>
      <c r="AE24" s="12" t="n">
        <v>6183</v>
      </c>
      <c r="AF24" s="10" t="inlineStr">
        <is>
          <t>Funded</t>
        </is>
      </c>
      <c r="AG24" s="10" t="inlineStr">
        <is>
          <t>In Process</t>
        </is>
      </c>
      <c r="AH24" s="14" t="n"/>
    </row>
    <row r="25" ht="15.75" customHeight="1">
      <c r="A25" s="15" t="n">
        <v>10047</v>
      </c>
      <c r="B25" s="16" t="n">
        <v>46292</v>
      </c>
      <c r="C25" s="16" t="n">
        <v>46294</v>
      </c>
      <c r="D25" s="16" t="n">
        <v>46292</v>
      </c>
      <c r="E25" s="15" t="inlineStr">
        <is>
          <t>U16024</t>
        </is>
      </c>
      <c r="F25" s="15" t="inlineStr">
        <is>
          <t>EUCMXBPK2EWLS1Y1J</t>
        </is>
      </c>
      <c r="G25" s="15" t="inlineStr">
        <is>
          <t>2023 Toyota RAV4 XLE</t>
        </is>
      </c>
      <c r="H25" s="15" t="inlineStr">
        <is>
          <t>Used</t>
        </is>
      </c>
      <c r="I25" s="15" t="inlineStr">
        <is>
          <t>Jack Hernandez</t>
        </is>
      </c>
      <c r="J25" s="15" t="inlineStr">
        <is>
          <t>Reggie Dawson</t>
        </is>
      </c>
      <c r="K25" s="15" t="inlineStr">
        <is>
          <t>Sofia Ramirez</t>
        </is>
      </c>
      <c r="L25" s="17" t="n">
        <v>27019</v>
      </c>
      <c r="M25" s="17" t="n">
        <v>899</v>
      </c>
      <c r="N25" s="17" t="n">
        <v>10606</v>
      </c>
      <c r="O25" s="17" t="n">
        <v>9389</v>
      </c>
      <c r="P25" s="15" t="inlineStr">
        <is>
          <t>EY2XBU58RZ14M1FVS</t>
        </is>
      </c>
      <c r="Q25" s="15" t="inlineStr">
        <is>
          <t>2016 Toyota Truck</t>
        </is>
      </c>
      <c r="R25" s="17" t="n">
        <v>2527</v>
      </c>
      <c r="S25" s="17" t="n">
        <v>1205</v>
      </c>
      <c r="T25" s="15" t="inlineStr">
        <is>
          <t>Theft Deterrent; Dent Repair</t>
        </is>
      </c>
      <c r="U25" s="15" t="inlineStr">
        <is>
          <t>Cash</t>
        </is>
      </c>
      <c r="V25" s="17" t="n">
        <v>0</v>
      </c>
      <c r="W25" s="17" t="n">
        <v>0</v>
      </c>
      <c r="X25" s="15" t="inlineStr">
        <is>
          <t>Volusia</t>
        </is>
      </c>
      <c r="Y25" s="18" t="n">
        <v>1125.28</v>
      </c>
      <c r="Z25" s="17" t="n">
        <v>388</v>
      </c>
      <c r="AA25" s="17" t="n">
        <v>750</v>
      </c>
      <c r="AB25" s="17" t="n">
        <v>1474</v>
      </c>
      <c r="AC25" s="17" t="n">
        <v>15406</v>
      </c>
      <c r="AD25" s="17" t="n">
        <v>1205</v>
      </c>
      <c r="AE25" s="17" t="n">
        <v>16611</v>
      </c>
      <c r="AF25" s="15" t="inlineStr">
        <is>
          <t>N/A - Cash</t>
        </is>
      </c>
      <c r="AG25" s="15" t="inlineStr">
        <is>
          <t>Complete</t>
        </is>
      </c>
      <c r="AH25" s="19" t="n"/>
    </row>
    <row r="26" ht="15.75" customHeight="1">
      <c r="A26" s="10" t="n">
        <v>10049</v>
      </c>
      <c r="B26" s="11" t="n">
        <v>46292</v>
      </c>
      <c r="C26" s="11" t="n">
        <v>46297</v>
      </c>
      <c r="D26" s="11" t="n">
        <v>46293</v>
      </c>
      <c r="E26" s="10" t="inlineStr">
        <is>
          <t>N26025</t>
        </is>
      </c>
      <c r="F26" s="10" t="inlineStr">
        <is>
          <t>XV8SX1U20HNMB6P5V</t>
        </is>
      </c>
      <c r="G26" s="10" t="inlineStr">
        <is>
          <t>2027 Honda CR-V EX</t>
        </is>
      </c>
      <c r="H26" s="10" t="inlineStr">
        <is>
          <t>New</t>
        </is>
      </c>
      <c r="I26" s="10" t="inlineStr">
        <is>
          <t>William Evans</t>
        </is>
      </c>
      <c r="J26" s="10" t="inlineStr">
        <is>
          <t>Camille Okafor</t>
        </is>
      </c>
      <c r="K26" s="10" t="inlineStr">
        <is>
          <t>Sofia Ramirez</t>
        </is>
      </c>
      <c r="L26" s="12" t="n">
        <v>38894</v>
      </c>
      <c r="M26" s="12" t="n">
        <v>899</v>
      </c>
      <c r="N26" s="12" t="n">
        <v>11279</v>
      </c>
      <c r="O26" s="12" t="n">
        <v>10431</v>
      </c>
      <c r="P26" s="10" t="inlineStr">
        <is>
          <t>K41E57293C0FGSZLC</t>
        </is>
      </c>
      <c r="Q26" s="10" t="inlineStr">
        <is>
          <t>2024 Nissan Coupe</t>
        </is>
      </c>
      <c r="R26" s="12" t="n">
        <v>0</v>
      </c>
      <c r="S26" s="12" t="n">
        <v>616</v>
      </c>
      <c r="T26" s="10" t="inlineStr">
        <is>
          <t>Maintenance Plan</t>
        </is>
      </c>
      <c r="U26" s="10" t="inlineStr">
        <is>
          <t>Cash</t>
        </is>
      </c>
      <c r="V26" s="12" t="n">
        <v>0</v>
      </c>
      <c r="W26" s="12" t="n">
        <v>0</v>
      </c>
      <c r="X26" s="10" t="inlineStr">
        <is>
          <t>Volusia</t>
        </is>
      </c>
      <c r="Y26" s="13" t="n">
        <v>1853.41</v>
      </c>
      <c r="Z26" s="12" t="n">
        <v>331</v>
      </c>
      <c r="AA26" s="12" t="n">
        <v>500</v>
      </c>
      <c r="AB26" s="12" t="n">
        <v>0</v>
      </c>
      <c r="AC26" s="12" t="n">
        <v>3439</v>
      </c>
      <c r="AD26" s="12" t="n">
        <v>616</v>
      </c>
      <c r="AE26" s="12" t="n">
        <v>4055</v>
      </c>
      <c r="AF26" s="10" t="inlineStr">
        <is>
          <t>N/A - Cash</t>
        </is>
      </c>
      <c r="AG26" s="10" t="inlineStr">
        <is>
          <t>Complete</t>
        </is>
      </c>
      <c r="AH26" s="14" t="n"/>
    </row>
    <row r="27" ht="15.75" customHeight="1">
      <c r="A27" s="15" t="n">
        <v>10046</v>
      </c>
      <c r="B27" s="16" t="n">
        <v>46293</v>
      </c>
      <c r="C27" s="16" t="n">
        <v>46294</v>
      </c>
      <c r="D27" s="16" t="n">
        <v>46295</v>
      </c>
      <c r="E27" s="15" t="inlineStr">
        <is>
          <t>N26023</t>
        </is>
      </c>
      <c r="F27" s="15" t="inlineStr">
        <is>
          <t>AP960D78BA3ABUVB9</t>
        </is>
      </c>
      <c r="G27" s="15" t="inlineStr">
        <is>
          <t>2027 Toyota Highlander LE</t>
        </is>
      </c>
      <c r="H27" s="15" t="inlineStr">
        <is>
          <t>New</t>
        </is>
      </c>
      <c r="I27" s="15" t="inlineStr">
        <is>
          <t>Frank Parker</t>
        </is>
      </c>
      <c r="J27" s="15" t="inlineStr">
        <is>
          <t>Kyle Ashford</t>
        </is>
      </c>
      <c r="K27" s="15" t="inlineStr">
        <is>
          <t>Sofia Ramirez</t>
        </is>
      </c>
      <c r="L27" s="17" t="n">
        <v>40094</v>
      </c>
      <c r="M27" s="17" t="n">
        <v>899</v>
      </c>
      <c r="N27" s="17" t="n">
        <v>10896</v>
      </c>
      <c r="O27" s="17" t="n">
        <v>11003</v>
      </c>
      <c r="P27" s="15" t="inlineStr">
        <is>
          <t>TZU2F026SRWFCF211</t>
        </is>
      </c>
      <c r="Q27" s="15" t="inlineStr">
        <is>
          <t>2023 Chevy Sedan</t>
        </is>
      </c>
      <c r="R27" s="17" t="n">
        <v>0</v>
      </c>
      <c r="S27" s="17" t="n">
        <v>3419</v>
      </c>
      <c r="T27" s="15" t="inlineStr">
        <is>
          <t>VSC Powertrain; Key Replacement</t>
        </is>
      </c>
      <c r="U27" s="15" t="inlineStr">
        <is>
          <t>Wells Fargo Dealer Svcs</t>
        </is>
      </c>
      <c r="V27" s="17" t="n">
        <v>2517</v>
      </c>
      <c r="W27" s="17" t="n">
        <v>34406</v>
      </c>
      <c r="X27" s="15" t="inlineStr">
        <is>
          <t>Pinellas</t>
        </is>
      </c>
      <c r="Y27" s="18" t="n">
        <v>2106.79</v>
      </c>
      <c r="Z27" s="17" t="n">
        <v>285</v>
      </c>
      <c r="AA27" s="17" t="n">
        <v>500</v>
      </c>
      <c r="AB27" s="17" t="n">
        <v>0</v>
      </c>
      <c r="AC27" s="17" t="n">
        <v>664</v>
      </c>
      <c r="AD27" s="17" t="n">
        <v>5936</v>
      </c>
      <c r="AE27" s="17" t="n">
        <v>6600</v>
      </c>
      <c r="AF27" s="15" t="inlineStr">
        <is>
          <t>Funded</t>
        </is>
      </c>
      <c r="AG27" s="15" t="inlineStr">
        <is>
          <t>Sent to DMV</t>
        </is>
      </c>
      <c r="AH27" s="19" t="n"/>
    </row>
    <row r="28" ht="15.75" customHeight="1">
      <c r="A28" s="10" t="n">
        <v>10029</v>
      </c>
      <c r="B28" s="11" t="n">
        <v>46295</v>
      </c>
      <c r="C28" s="11" t="n">
        <v>46298</v>
      </c>
      <c r="D28" s="11" t="n">
        <v>46295</v>
      </c>
      <c r="E28" s="10" t="inlineStr">
        <is>
          <t>U16015</t>
        </is>
      </c>
      <c r="F28" s="10" t="inlineStr">
        <is>
          <t>7N056V193LNJTD70G</t>
        </is>
      </c>
      <c r="G28" s="10" t="inlineStr">
        <is>
          <t>2023 Ford Explorer XLT</t>
        </is>
      </c>
      <c r="H28" s="10" t="inlineStr">
        <is>
          <t>Used</t>
        </is>
      </c>
      <c r="I28" s="10" t="inlineStr">
        <is>
          <t>Jonathan Thomas</t>
        </is>
      </c>
      <c r="J28" s="10" t="inlineStr">
        <is>
          <t>Derek Stanton</t>
        </is>
      </c>
      <c r="K28" s="10" t="inlineStr">
        <is>
          <t>Sofia Ramirez</t>
        </is>
      </c>
      <c r="L28" s="12" t="n">
        <v>34625</v>
      </c>
      <c r="M28" s="12" t="n">
        <v>899</v>
      </c>
      <c r="N28" s="12" t="n">
        <v>17723</v>
      </c>
      <c r="O28" s="12" t="n">
        <v>16369</v>
      </c>
      <c r="P28" s="10" t="inlineStr">
        <is>
          <t>9K4FR5ZB3D290S1F0</t>
        </is>
      </c>
      <c r="Q28" s="10" t="inlineStr">
        <is>
          <t>2018 Toyota Truck</t>
        </is>
      </c>
      <c r="R28" s="12" t="n">
        <v>0</v>
      </c>
      <c r="S28" s="12" t="n">
        <v>1159</v>
      </c>
      <c r="T28" s="10" t="inlineStr">
        <is>
          <t>Theft Deterrent; GAP Insurance</t>
        </is>
      </c>
      <c r="U28" s="10" t="inlineStr">
        <is>
          <t>Fifth Third Auto</t>
        </is>
      </c>
      <c r="V28" s="12" t="n">
        <v>2135</v>
      </c>
      <c r="W28" s="12" t="n">
        <v>22311</v>
      </c>
      <c r="X28" s="10" t="inlineStr">
        <is>
          <t>Osceola</t>
        </is>
      </c>
      <c r="Y28" s="13" t="n">
        <v>1335.08</v>
      </c>
      <c r="Z28" s="12" t="n">
        <v>469</v>
      </c>
      <c r="AA28" s="12" t="n">
        <v>750</v>
      </c>
      <c r="AB28" s="12" t="n">
        <v>2889</v>
      </c>
      <c r="AC28" s="12" t="n">
        <v>14617</v>
      </c>
      <c r="AD28" s="12" t="n">
        <v>3294</v>
      </c>
      <c r="AE28" s="12" t="n">
        <v>17911</v>
      </c>
      <c r="AF28" s="10" t="inlineStr">
        <is>
          <t>Funded</t>
        </is>
      </c>
      <c r="AG28" s="10" t="inlineStr">
        <is>
          <t>Complete</t>
        </is>
      </c>
      <c r="AH28" s="14" t="n"/>
    </row>
    <row r="29" ht="15.75" customHeight="1">
      <c r="A29" s="15" t="n">
        <v>10053</v>
      </c>
      <c r="B29" s="16" t="n">
        <v>46295</v>
      </c>
      <c r="C29" s="16" t="n">
        <v>46297</v>
      </c>
      <c r="D29" s="16" t="n">
        <v>46296</v>
      </c>
      <c r="E29" s="15" t="inlineStr">
        <is>
          <t>U16026</t>
        </is>
      </c>
      <c r="F29" s="15" t="inlineStr">
        <is>
          <t>ZULXVVU9GJ3DUJJSK</t>
        </is>
      </c>
      <c r="G29" s="15" t="inlineStr">
        <is>
          <t>2024 Mazda CX-5 Touring</t>
        </is>
      </c>
      <c r="H29" s="15" t="inlineStr">
        <is>
          <t>Used</t>
        </is>
      </c>
      <c r="I29" s="15" t="inlineStr">
        <is>
          <t>Carol Young</t>
        </is>
      </c>
      <c r="J29" s="15" t="inlineStr">
        <is>
          <t>Jordan Pratt</t>
        </is>
      </c>
      <c r="K29" s="15" t="inlineStr">
        <is>
          <t>Derek Loomis</t>
        </is>
      </c>
      <c r="L29" s="17" t="n">
        <v>27382</v>
      </c>
      <c r="M29" s="17" t="n">
        <v>899</v>
      </c>
      <c r="N29" s="17" t="n">
        <v>0</v>
      </c>
      <c r="O29" s="17" t="n">
        <v>0</v>
      </c>
      <c r="P29" s="15" t="n"/>
      <c r="Q29" s="15" t="n"/>
      <c r="R29" s="17" t="n">
        <v>0</v>
      </c>
      <c r="S29" s="17" t="n">
        <v>1168</v>
      </c>
      <c r="T29" s="15" t="inlineStr">
        <is>
          <t>Maintenance Plan</t>
        </is>
      </c>
      <c r="U29" s="15" t="inlineStr">
        <is>
          <t>Citizens Auto</t>
        </is>
      </c>
      <c r="V29" s="17" t="n">
        <v>581</v>
      </c>
      <c r="W29" s="17" t="n">
        <v>31599</v>
      </c>
      <c r="X29" s="15" t="inlineStr">
        <is>
          <t>Pinellas</t>
        </is>
      </c>
      <c r="Y29" s="18" t="n">
        <v>1979.67</v>
      </c>
      <c r="Z29" s="17" t="n">
        <v>466</v>
      </c>
      <c r="AA29" s="17" t="n">
        <v>750</v>
      </c>
      <c r="AB29" s="17" t="n">
        <v>1139</v>
      </c>
      <c r="AC29" s="17" t="n">
        <v>115</v>
      </c>
      <c r="AD29" s="17" t="n">
        <v>1749</v>
      </c>
      <c r="AE29" s="17" t="n">
        <v>1864</v>
      </c>
      <c r="AF29" s="15" t="inlineStr">
        <is>
          <t>Funded</t>
        </is>
      </c>
      <c r="AG29" s="15" t="inlineStr">
        <is>
          <t>In Process</t>
        </is>
      </c>
      <c r="AH29" s="19" t="n"/>
    </row>
    <row r="30" ht="15.75" customHeight="1"/>
    <row r="31" ht="15.75" customHeight="1">
      <c r="A31" s="4" t="inlineStr">
        <is>
          <t>Quarter Summary: Q3 2026</t>
        </is>
      </c>
      <c r="E31" s="4" t="inlineStr">
        <is>
          <t>Total Deals:</t>
        </is>
      </c>
      <c r="F31" s="4">
        <f>COUNTA(A2:A29)</f>
        <v/>
      </c>
    </row>
    <row r="32" ht="15.75" customHeight="1">
      <c r="J32" s="4" t="inlineStr">
        <is>
          <t>Total Selling Price:</t>
        </is>
      </c>
      <c r="L32" s="20">
        <f>SUM(L2:L29)</f>
        <v/>
      </c>
    </row>
    <row r="33" ht="15.75" customHeight="1">
      <c r="J33" s="4" t="inlineStr">
        <is>
          <t>Total Product Income:</t>
        </is>
      </c>
      <c r="L33" s="20">
        <f>SUM(S2:S29)</f>
        <v/>
      </c>
    </row>
    <row r="34" ht="15.75" customHeight="1">
      <c r="J34" s="4" t="inlineStr">
        <is>
          <t>Total Front Gross:</t>
        </is>
      </c>
      <c r="L34" s="20">
        <f>SUM(AC2:AC29)</f>
        <v/>
      </c>
    </row>
    <row r="35" ht="15.75" customHeight="1">
      <c r="J35" s="4" t="inlineStr">
        <is>
          <t>Total Back Gross:</t>
        </is>
      </c>
      <c r="L35" s="20">
        <f>SUM(AD2:AD29)</f>
        <v/>
      </c>
    </row>
    <row r="36" ht="15.75" customHeight="1">
      <c r="J36" s="4" t="inlineStr">
        <is>
          <t>Total Deal Gross:</t>
        </is>
      </c>
      <c r="L36" s="20">
        <f>SUM(AE2:AE29)</f>
        <v/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G29"/>
  <pageMargins left="0.75" right="0.75" top="1" bottom="1" header="0" footer="0"/>
  <pageSetup orientation="portrait" paperSize="9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34"/>
  <sheetViews>
    <sheetView workbookViewId="0">
      <pane ySplit="1" topLeftCell="A2" activePane="bottomLeft" state="frozen"/>
      <selection pane="bottomLeft" activeCell="A7" sqref="A7"/>
    </sheetView>
  </sheetViews>
  <sheetFormatPr baseColWidth="8" defaultColWidth="14.42578125" defaultRowHeight="15" customHeight="1"/>
  <cols>
    <col width="8" customWidth="1" min="1" max="1"/>
    <col width="12" customWidth="1" min="2" max="4"/>
    <col width="10" customWidth="1" min="5" max="5"/>
    <col width="20" customWidth="1" min="6" max="6"/>
    <col width="30" customWidth="1" min="7" max="7"/>
    <col width="8" customWidth="1" min="8" max="8"/>
    <col width="22" customWidth="1" min="9" max="9"/>
    <col width="16" customWidth="1" min="10" max="11"/>
    <col width="14" customWidth="1" min="12" max="12"/>
    <col width="10" customWidth="1" min="13" max="13"/>
    <col width="14" customWidth="1" min="14" max="15"/>
    <col width="20" customWidth="1" min="16" max="16"/>
    <col width="25" customWidth="1" min="17" max="17"/>
    <col width="14" customWidth="1" min="18" max="19"/>
    <col width="35" customWidth="1" min="20" max="20"/>
    <col width="24" customWidth="1" min="21" max="21"/>
    <col width="14" customWidth="1" min="22" max="22"/>
    <col width="16" customWidth="1" min="23" max="23"/>
    <col width="12" customWidth="1" min="24" max="26"/>
    <col width="8" customWidth="1" min="27" max="27"/>
    <col width="12" customWidth="1" min="28" max="30"/>
    <col width="14" customWidth="1" min="31" max="32"/>
    <col width="18" customWidth="1" min="33" max="34"/>
  </cols>
  <sheetData>
    <row r="1" ht="26.25" customHeight="1">
      <c r="A1" s="8" t="inlineStr">
        <is>
          <t>Deal #</t>
        </is>
      </c>
      <c r="B1" s="8" t="inlineStr">
        <is>
          <t>Deal Date</t>
        </is>
      </c>
      <c r="C1" s="8" t="inlineStr">
        <is>
          <t>Delivery Date</t>
        </is>
      </c>
      <c r="D1" s="8" t="inlineStr">
        <is>
          <t>Posting Date</t>
        </is>
      </c>
      <c r="E1" s="8" t="inlineStr">
        <is>
          <t>Stock #</t>
        </is>
      </c>
      <c r="F1" s="8" t="inlineStr">
        <is>
          <t>VIN</t>
        </is>
      </c>
      <c r="G1" s="8" t="inlineStr">
        <is>
          <t>Vehicle Description</t>
        </is>
      </c>
      <c r="H1" s="8" t="inlineStr">
        <is>
          <t>Vehicle Type</t>
        </is>
      </c>
      <c r="I1" s="8" t="inlineStr">
        <is>
          <t>Customer Name</t>
        </is>
      </c>
      <c r="J1" s="8" t="inlineStr">
        <is>
          <t>Salesperson</t>
        </is>
      </c>
      <c r="K1" s="8" t="inlineStr">
        <is>
          <t>F&amp;I Manager</t>
        </is>
      </c>
      <c r="L1" s="8" t="inlineStr">
        <is>
          <t>Selling Price</t>
        </is>
      </c>
      <c r="M1" s="8" t="inlineStr">
        <is>
          <t>Doc Fee</t>
        </is>
      </c>
      <c r="N1" s="8" t="inlineStr">
        <is>
          <t>Trade Allowance</t>
        </is>
      </c>
      <c r="O1" s="8" t="inlineStr">
        <is>
          <t>Trade ACV</t>
        </is>
      </c>
      <c r="P1" s="8" t="inlineStr">
        <is>
          <t>Trade VIN</t>
        </is>
      </c>
      <c r="Q1" s="8" t="inlineStr">
        <is>
          <t>Trade Description</t>
        </is>
      </c>
      <c r="R1" s="8" t="inlineStr">
        <is>
          <t>Payoff Amount</t>
        </is>
      </c>
      <c r="S1" s="8" t="inlineStr">
        <is>
          <t>Product Income</t>
        </is>
      </c>
      <c r="T1" s="8" t="inlineStr">
        <is>
          <t>Products Sold</t>
        </is>
      </c>
      <c r="U1" s="8" t="inlineStr">
        <is>
          <t>Lender</t>
        </is>
      </c>
      <c r="V1" s="8" t="inlineStr">
        <is>
          <t>Lender Reserve</t>
        </is>
      </c>
      <c r="W1" s="8" t="inlineStr">
        <is>
          <t>Amount Financed</t>
        </is>
      </c>
      <c r="X1" s="8" t="inlineStr">
        <is>
          <t>County</t>
        </is>
      </c>
      <c r="Y1" s="8" t="inlineStr">
        <is>
          <t>Sales Tax</t>
        </is>
      </c>
      <c r="Z1" s="8" t="inlineStr">
        <is>
          <t>Tag/Title Fees</t>
        </is>
      </c>
      <c r="AA1" s="8" t="inlineStr">
        <is>
          <t>Pack</t>
        </is>
      </c>
      <c r="AB1" s="8" t="inlineStr">
        <is>
          <t>Recon Cost</t>
        </is>
      </c>
      <c r="AC1" s="8" t="inlineStr">
        <is>
          <t>Front Gross</t>
        </is>
      </c>
      <c r="AD1" s="8" t="inlineStr">
        <is>
          <t>Back Gross</t>
        </is>
      </c>
      <c r="AE1" s="8" t="inlineStr">
        <is>
          <t>Total Deal Gross</t>
        </is>
      </c>
      <c r="AF1" s="8" t="inlineStr">
        <is>
          <t>Funding Status</t>
        </is>
      </c>
      <c r="AG1" s="8" t="inlineStr">
        <is>
          <t>Title Status</t>
        </is>
      </c>
      <c r="AH1" s="9" t="inlineStr">
        <is>
          <t>Notes</t>
        </is>
      </c>
    </row>
    <row r="2">
      <c r="A2" s="10" t="n">
        <v>10011</v>
      </c>
      <c r="B2" s="11" t="n">
        <v>46115</v>
      </c>
      <c r="C2" s="11" t="n">
        <v>46116</v>
      </c>
      <c r="D2" s="11" t="n">
        <v>46117</v>
      </c>
      <c r="E2" s="10" t="inlineStr">
        <is>
          <t>N26006</t>
        </is>
      </c>
      <c r="F2" s="10" t="inlineStr">
        <is>
          <t>XY1U3TF7BDZRECBSN</t>
        </is>
      </c>
      <c r="G2" s="10" t="inlineStr">
        <is>
          <t>2027 Honda Accord Sport</t>
        </is>
      </c>
      <c r="H2" s="10" t="inlineStr">
        <is>
          <t>New</t>
        </is>
      </c>
      <c r="I2" s="10" t="inlineStr">
        <is>
          <t>Helen Martin</t>
        </is>
      </c>
      <c r="J2" s="10" t="inlineStr">
        <is>
          <t>Brianna Cole</t>
        </is>
      </c>
      <c r="K2" s="10" t="inlineStr">
        <is>
          <t>Sofia Ramirez</t>
        </is>
      </c>
      <c r="L2" s="12" t="n">
        <v>34539</v>
      </c>
      <c r="M2" s="12" t="n">
        <v>899</v>
      </c>
      <c r="N2" s="12" t="n">
        <v>0</v>
      </c>
      <c r="O2" s="12" t="n">
        <v>0</v>
      </c>
      <c r="P2" s="10" t="n"/>
      <c r="Q2" s="10" t="n"/>
      <c r="R2" s="12" t="n">
        <v>0</v>
      </c>
      <c r="S2" s="12" t="n">
        <v>2756</v>
      </c>
      <c r="T2" s="10" t="inlineStr">
        <is>
          <t>Tire &amp; Wheel; Key Replacement</t>
        </is>
      </c>
      <c r="U2" s="10" t="inlineStr">
        <is>
          <t>Ally Financial</t>
        </is>
      </c>
      <c r="V2" s="12" t="n">
        <v>2681</v>
      </c>
      <c r="W2" s="12" t="n">
        <v>41181</v>
      </c>
      <c r="X2" s="10" t="inlineStr">
        <is>
          <t>Seminole</t>
        </is>
      </c>
      <c r="Y2" s="13" t="n">
        <v>2480.66</v>
      </c>
      <c r="Z2" s="12" t="n">
        <v>474</v>
      </c>
      <c r="AA2" s="12" t="n">
        <v>500</v>
      </c>
      <c r="AB2" s="12" t="n">
        <v>0</v>
      </c>
      <c r="AC2" s="12" t="n">
        <v>3416</v>
      </c>
      <c r="AD2" s="12" t="n">
        <v>5437</v>
      </c>
      <c r="AE2" s="12" t="n">
        <v>8853</v>
      </c>
      <c r="AF2" s="10" t="inlineStr">
        <is>
          <t>Funded</t>
        </is>
      </c>
      <c r="AG2" s="10" t="inlineStr">
        <is>
          <t>Complete</t>
        </is>
      </c>
      <c r="AH2" s="14" t="n"/>
    </row>
    <row r="3">
      <c r="A3" s="15" t="n">
        <v>10024</v>
      </c>
      <c r="B3" s="16" t="n">
        <v>46116</v>
      </c>
      <c r="C3" s="16" t="n">
        <v>46119</v>
      </c>
      <c r="D3" s="16" t="n">
        <v>46118</v>
      </c>
      <c r="E3" s="15" t="inlineStr">
        <is>
          <t>N26012</t>
        </is>
      </c>
      <c r="F3" s="15" t="inlineStr">
        <is>
          <t>WZG9PK7RGZ0HUR4BU</t>
        </is>
      </c>
      <c r="G3" s="15" t="inlineStr">
        <is>
          <t>2027 Honda Civic LX</t>
        </is>
      </c>
      <c r="H3" s="15" t="inlineStr">
        <is>
          <t>New</t>
        </is>
      </c>
      <c r="I3" s="15" t="inlineStr">
        <is>
          <t>Nancy Wright</t>
        </is>
      </c>
      <c r="J3" s="15" t="inlineStr">
        <is>
          <t>Derek Stanton</t>
        </is>
      </c>
      <c r="K3" s="15" t="inlineStr">
        <is>
          <t>Sofia Ramirez</t>
        </is>
      </c>
      <c r="L3" s="17" t="n">
        <v>27437</v>
      </c>
      <c r="M3" s="17" t="n">
        <v>899</v>
      </c>
      <c r="N3" s="17" t="n">
        <v>7694</v>
      </c>
      <c r="O3" s="17" t="n">
        <v>7035</v>
      </c>
      <c r="P3" s="15" t="inlineStr">
        <is>
          <t>2EKBFP136YL0WXFDK</t>
        </is>
      </c>
      <c r="Q3" s="15" t="inlineStr">
        <is>
          <t>2017 Kia Sedan</t>
        </is>
      </c>
      <c r="R3" s="17" t="n">
        <v>0</v>
      </c>
      <c r="S3" s="17" t="n">
        <v>1394</v>
      </c>
      <c r="T3" s="15" t="inlineStr">
        <is>
          <t>Maintenance Plan</t>
        </is>
      </c>
      <c r="U3" s="15" t="inlineStr">
        <is>
          <t>Chase Auto</t>
        </is>
      </c>
      <c r="V3" s="17" t="n">
        <v>1318</v>
      </c>
      <c r="W3" s="17" t="n">
        <v>23418</v>
      </c>
      <c r="X3" s="15" t="inlineStr">
        <is>
          <t>Pinellas</t>
        </is>
      </c>
      <c r="Y3" s="18" t="n">
        <v>1444.94</v>
      </c>
      <c r="Z3" s="17" t="n">
        <v>304</v>
      </c>
      <c r="AA3" s="17" t="n">
        <v>500</v>
      </c>
      <c r="AB3" s="17" t="n">
        <v>0</v>
      </c>
      <c r="AC3" s="17" t="n">
        <v>1943</v>
      </c>
      <c r="AD3" s="17" t="n">
        <v>2712</v>
      </c>
      <c r="AE3" s="17" t="n">
        <v>4655</v>
      </c>
      <c r="AF3" s="15" t="inlineStr">
        <is>
          <t>Funded</t>
        </is>
      </c>
      <c r="AG3" s="15" t="inlineStr">
        <is>
          <t>Complete</t>
        </is>
      </c>
      <c r="AH3" s="19" t="n"/>
    </row>
    <row r="4">
      <c r="A4" s="10" t="n">
        <v>10010</v>
      </c>
      <c r="B4" s="11" t="n">
        <v>46121</v>
      </c>
      <c r="C4" s="11" t="n">
        <v>46122</v>
      </c>
      <c r="D4" s="11" t="n">
        <v>46122</v>
      </c>
      <c r="E4" s="10" t="inlineStr">
        <is>
          <t>U16005</t>
        </is>
      </c>
      <c r="F4" s="10" t="inlineStr">
        <is>
          <t>8SU5EVSUYXFJKR1KP</t>
        </is>
      </c>
      <c r="G4" s="10" t="inlineStr">
        <is>
          <t>2023 Subaru Outback Premium</t>
        </is>
      </c>
      <c r="H4" s="10" t="inlineStr">
        <is>
          <t>Used</t>
        </is>
      </c>
      <c r="I4" s="10" t="inlineStr">
        <is>
          <t>Rebecca Evans</t>
        </is>
      </c>
      <c r="J4" s="10" t="inlineStr">
        <is>
          <t>Nadia Serrano</t>
        </is>
      </c>
      <c r="K4" s="10" t="inlineStr">
        <is>
          <t>Derek Loomis</t>
        </is>
      </c>
      <c r="L4" s="12" t="n">
        <v>29408</v>
      </c>
      <c r="M4" s="12" t="n">
        <v>899</v>
      </c>
      <c r="N4" s="12" t="n">
        <v>9777</v>
      </c>
      <c r="O4" s="12" t="n">
        <v>8572</v>
      </c>
      <c r="P4" s="10" t="inlineStr">
        <is>
          <t>31B17AZW13R8RU48B</t>
        </is>
      </c>
      <c r="Q4" s="10" t="inlineStr">
        <is>
          <t>2021 Ford Coupe</t>
        </is>
      </c>
      <c r="R4" s="12" t="n">
        <v>0</v>
      </c>
      <c r="S4" s="12" t="n">
        <v>1661</v>
      </c>
      <c r="T4" s="10" t="inlineStr">
        <is>
          <t>GAP Insurance; Windshield Protection</t>
        </is>
      </c>
      <c r="U4" s="10" t="inlineStr">
        <is>
          <t>Citizens Auto</t>
        </is>
      </c>
      <c r="V4" s="12" t="n">
        <v>311</v>
      </c>
      <c r="W4" s="12" t="n">
        <v>23034</v>
      </c>
      <c r="X4" s="10" t="inlineStr">
        <is>
          <t>Polk</t>
        </is>
      </c>
      <c r="Y4" s="13" t="n">
        <v>1437.1</v>
      </c>
      <c r="Z4" s="12" t="n">
        <v>309</v>
      </c>
      <c r="AA4" s="12" t="n">
        <v>750</v>
      </c>
      <c r="AB4" s="12" t="n">
        <v>1891</v>
      </c>
      <c r="AC4" s="12" t="n">
        <v>18195</v>
      </c>
      <c r="AD4" s="12" t="n">
        <v>1972</v>
      </c>
      <c r="AE4" s="12" t="n">
        <v>20167</v>
      </c>
      <c r="AF4" s="10" t="inlineStr">
        <is>
          <t>Funded</t>
        </is>
      </c>
      <c r="AG4" s="10" t="inlineStr">
        <is>
          <t>Complete</t>
        </is>
      </c>
      <c r="AH4" s="14" t="n"/>
    </row>
    <row r="5">
      <c r="A5" s="15" t="n">
        <v>10004</v>
      </c>
      <c r="B5" s="16" t="n">
        <v>46126</v>
      </c>
      <c r="C5" s="16" t="n">
        <v>46126</v>
      </c>
      <c r="D5" s="16" t="n">
        <v>46128</v>
      </c>
      <c r="E5" s="15" t="inlineStr">
        <is>
          <t>N26002</t>
        </is>
      </c>
      <c r="F5" s="15" t="inlineStr">
        <is>
          <t>7S73NGG4Z436DGD2Y</t>
        </is>
      </c>
      <c r="G5" s="15" t="inlineStr">
        <is>
          <t>2027 Toyota Highlander LE</t>
        </is>
      </c>
      <c r="H5" s="15" t="inlineStr">
        <is>
          <t>New</t>
        </is>
      </c>
      <c r="I5" s="15" t="inlineStr">
        <is>
          <t>Ashley Harris</t>
        </is>
      </c>
      <c r="J5" s="15" t="inlineStr">
        <is>
          <t>Brianna Cole</t>
        </is>
      </c>
      <c r="K5" s="15" t="inlineStr">
        <is>
          <t>Derek Loomis</t>
        </is>
      </c>
      <c r="L5" s="17" t="n">
        <v>41537</v>
      </c>
      <c r="M5" s="17" t="n">
        <v>899</v>
      </c>
      <c r="N5" s="17" t="n">
        <v>9012</v>
      </c>
      <c r="O5" s="17" t="n">
        <v>8942</v>
      </c>
      <c r="P5" s="15" t="inlineStr">
        <is>
          <t>6SE5GDAFSL387P2DL</t>
        </is>
      </c>
      <c r="Q5" s="15" t="inlineStr">
        <is>
          <t>2021 Toyota Coupe</t>
        </is>
      </c>
      <c r="R5" s="17" t="n">
        <v>6423</v>
      </c>
      <c r="S5" s="17" t="n">
        <v>3722</v>
      </c>
      <c r="T5" s="15" t="inlineStr">
        <is>
          <t>Paint Protection; Maintenance Plan</t>
        </is>
      </c>
      <c r="U5" s="15" t="inlineStr">
        <is>
          <t>AmeriCredit (GM Financial)</t>
        </is>
      </c>
      <c r="V5" s="17" t="n">
        <v>2193</v>
      </c>
      <c r="W5" s="17" t="n">
        <v>38280</v>
      </c>
      <c r="X5" s="15" t="inlineStr">
        <is>
          <t>Brevard</t>
        </is>
      </c>
      <c r="Y5" s="18" t="n">
        <v>2339.68</v>
      </c>
      <c r="Z5" s="17" t="n">
        <v>350</v>
      </c>
      <c r="AA5" s="17" t="n">
        <v>500</v>
      </c>
      <c r="AB5" s="17" t="n">
        <v>0</v>
      </c>
      <c r="AC5" s="17" t="n">
        <v>2082</v>
      </c>
      <c r="AD5" s="17" t="n">
        <v>5915</v>
      </c>
      <c r="AE5" s="17" t="n">
        <v>7997</v>
      </c>
      <c r="AF5" s="15" t="inlineStr">
        <is>
          <t>Pending</t>
        </is>
      </c>
      <c r="AG5" s="15" t="inlineStr">
        <is>
          <t>Sent to DMV</t>
        </is>
      </c>
      <c r="AH5" s="19" t="n"/>
    </row>
    <row r="6">
      <c r="A6" s="10" t="n">
        <v>10006</v>
      </c>
      <c r="B6" s="11" t="n">
        <v>46127</v>
      </c>
      <c r="C6" s="11" t="n">
        <v>46131</v>
      </c>
      <c r="D6" s="11" t="n">
        <v>46128</v>
      </c>
      <c r="E6" s="10" t="inlineStr">
        <is>
          <t>U16003</t>
        </is>
      </c>
      <c r="F6" s="10" t="inlineStr">
        <is>
          <t>P9TJZES0VL5WAWGJT</t>
        </is>
      </c>
      <c r="G6" s="10" t="inlineStr">
        <is>
          <t>2022 Toyota Highlander LE</t>
        </is>
      </c>
      <c r="H6" s="10" t="inlineStr">
        <is>
          <t>Used</t>
        </is>
      </c>
      <c r="I6" s="10" t="inlineStr">
        <is>
          <t>Susan Myers</t>
        </is>
      </c>
      <c r="J6" s="10" t="inlineStr">
        <is>
          <t>Reggie Dawson</t>
        </is>
      </c>
      <c r="K6" s="10" t="inlineStr">
        <is>
          <t>Sofia Ramirez</t>
        </is>
      </c>
      <c r="L6" s="12" t="n">
        <v>31615</v>
      </c>
      <c r="M6" s="12" t="n">
        <v>899</v>
      </c>
      <c r="N6" s="12" t="n">
        <v>9901</v>
      </c>
      <c r="O6" s="12" t="n">
        <v>8932</v>
      </c>
      <c r="P6" s="10" t="inlineStr">
        <is>
          <t>YPT98TDF4UCAYJTL5</t>
        </is>
      </c>
      <c r="Q6" s="10" t="inlineStr">
        <is>
          <t>2023 Nissan Coupe</t>
        </is>
      </c>
      <c r="R6" s="12" t="n">
        <v>1832</v>
      </c>
      <c r="S6" s="12" t="n">
        <v>0</v>
      </c>
      <c r="T6" s="10" t="inlineStr">
        <is>
          <t>None</t>
        </is>
      </c>
      <c r="U6" s="10" t="inlineStr">
        <is>
          <t>Santander Consumer USA</t>
        </is>
      </c>
      <c r="V6" s="12" t="n">
        <v>810</v>
      </c>
      <c r="W6" s="12" t="n">
        <v>25347</v>
      </c>
      <c r="X6" s="10" t="inlineStr">
        <is>
          <t>Orange</t>
        </is>
      </c>
      <c r="Y6" s="13" t="n">
        <v>1469.85</v>
      </c>
      <c r="Z6" s="12" t="n">
        <v>488</v>
      </c>
      <c r="AA6" s="12" t="n">
        <v>750</v>
      </c>
      <c r="AB6" s="12" t="n">
        <v>1512</v>
      </c>
      <c r="AC6" s="12" t="n">
        <v>20421</v>
      </c>
      <c r="AD6" s="12" t="n">
        <v>810</v>
      </c>
      <c r="AE6" s="12" t="n">
        <v>21231</v>
      </c>
      <c r="AF6" s="10" t="inlineStr">
        <is>
          <t>Pending</t>
        </is>
      </c>
      <c r="AG6" s="10" t="inlineStr">
        <is>
          <t>Complete</t>
        </is>
      </c>
      <c r="AH6" s="14" t="n"/>
    </row>
    <row r="7">
      <c r="A7" s="15" t="n">
        <v>10015</v>
      </c>
      <c r="B7" s="16" t="n">
        <v>46134</v>
      </c>
      <c r="C7" s="16" t="n">
        <v>46136</v>
      </c>
      <c r="D7" s="16" t="n">
        <v>46134</v>
      </c>
      <c r="E7" s="15" t="inlineStr">
        <is>
          <t>U16008</t>
        </is>
      </c>
      <c r="F7" s="15" t="inlineStr">
        <is>
          <t>CRVV6ERTN4HRKUKED</t>
        </is>
      </c>
      <c r="G7" s="15" t="inlineStr">
        <is>
          <t>2023 Ford Explorer XLT</t>
        </is>
      </c>
      <c r="H7" s="15" t="inlineStr">
        <is>
          <t>Used</t>
        </is>
      </c>
      <c r="I7" s="15" t="inlineStr">
        <is>
          <t>Michelle Kim</t>
        </is>
      </c>
      <c r="J7" s="15" t="inlineStr">
        <is>
          <t>Lena Whitfield</t>
        </is>
      </c>
      <c r="K7" s="15" t="inlineStr">
        <is>
          <t>Sofia Ramirez</t>
        </is>
      </c>
      <c r="L7" s="17" t="n">
        <v>33298</v>
      </c>
      <c r="M7" s="17" t="n">
        <v>899</v>
      </c>
      <c r="N7" s="17" t="n">
        <v>12964</v>
      </c>
      <c r="O7" s="17" t="n">
        <v>12031</v>
      </c>
      <c r="P7" s="15" t="inlineStr">
        <is>
          <t>2U985FC4XTBFRBUCM</t>
        </is>
      </c>
      <c r="Q7" s="15" t="inlineStr">
        <is>
          <t>2022 Hyundai Coupe</t>
        </is>
      </c>
      <c r="R7" s="17" t="n">
        <v>0</v>
      </c>
      <c r="S7" s="17" t="n">
        <v>1292</v>
      </c>
      <c r="T7" s="15" t="inlineStr">
        <is>
          <t>Dent Repair</t>
        </is>
      </c>
      <c r="U7" s="15" t="inlineStr">
        <is>
          <t>Bank of America Auto</t>
        </is>
      </c>
      <c r="V7" s="17" t="n">
        <v>573</v>
      </c>
      <c r="W7" s="17" t="n">
        <v>24950</v>
      </c>
      <c r="X7" s="15" t="inlineStr">
        <is>
          <t>Lake</t>
        </is>
      </c>
      <c r="Y7" s="18" t="n">
        <v>1486.31</v>
      </c>
      <c r="Z7" s="17" t="n">
        <v>379</v>
      </c>
      <c r="AA7" s="17" t="n">
        <v>750</v>
      </c>
      <c r="AB7" s="17" t="n">
        <v>1365</v>
      </c>
      <c r="AC7" s="17" t="n">
        <v>19152</v>
      </c>
      <c r="AD7" s="17" t="n">
        <v>1865</v>
      </c>
      <c r="AE7" s="17" t="n">
        <v>21017</v>
      </c>
      <c r="AF7" s="15" t="inlineStr">
        <is>
          <t>Submitted</t>
        </is>
      </c>
      <c r="AG7" s="15" t="inlineStr">
        <is>
          <t>Complete</t>
        </is>
      </c>
      <c r="AH7" s="19" t="n"/>
    </row>
    <row r="8">
      <c r="A8" s="10" t="n">
        <v>10025</v>
      </c>
      <c r="B8" s="11" t="n">
        <v>46135</v>
      </c>
      <c r="C8" s="11" t="n">
        <v>46138</v>
      </c>
      <c r="D8" s="11" t="n">
        <v>46137</v>
      </c>
      <c r="E8" s="10" t="inlineStr">
        <is>
          <t>U16013</t>
        </is>
      </c>
      <c r="F8" s="10" t="inlineStr">
        <is>
          <t>WCR2DAPWPJTVXHA84</t>
        </is>
      </c>
      <c r="G8" s="10" t="inlineStr">
        <is>
          <t>2024 Nissan Rogue SV</t>
        </is>
      </c>
      <c r="H8" s="10" t="inlineStr">
        <is>
          <t>Used</t>
        </is>
      </c>
      <c r="I8" s="10" t="inlineStr">
        <is>
          <t>Charles Carter</t>
        </is>
      </c>
      <c r="J8" s="10" t="inlineStr">
        <is>
          <t>Reggie Dawson</t>
        </is>
      </c>
      <c r="K8" s="10" t="inlineStr">
        <is>
          <t>Sofia Ramirez</t>
        </is>
      </c>
      <c r="L8" s="12" t="n">
        <v>27849</v>
      </c>
      <c r="M8" s="12" t="n">
        <v>899</v>
      </c>
      <c r="N8" s="12" t="n">
        <v>0</v>
      </c>
      <c r="O8" s="12" t="n">
        <v>0</v>
      </c>
      <c r="P8" s="10" t="n"/>
      <c r="Q8" s="10" t="n"/>
      <c r="R8" s="12" t="n">
        <v>0</v>
      </c>
      <c r="S8" s="12" t="n">
        <v>3377</v>
      </c>
      <c r="T8" s="10" t="inlineStr">
        <is>
          <t>Theft Deterrent; VSC Powertrain</t>
        </is>
      </c>
      <c r="U8" s="10" t="inlineStr">
        <is>
          <t>Chase Auto</t>
        </is>
      </c>
      <c r="V8" s="12" t="n">
        <v>276</v>
      </c>
      <c r="W8" s="12" t="n">
        <v>34508</v>
      </c>
      <c r="X8" s="10" t="inlineStr">
        <is>
          <t>Seminole</t>
        </is>
      </c>
      <c r="Y8" s="13" t="n">
        <v>2012.36</v>
      </c>
      <c r="Z8" s="12" t="n">
        <v>495</v>
      </c>
      <c r="AA8" s="12" t="n">
        <v>750</v>
      </c>
      <c r="AB8" s="12" t="n">
        <v>1282</v>
      </c>
      <c r="AC8" s="12" t="n">
        <v>1196</v>
      </c>
      <c r="AD8" s="12" t="n">
        <v>3653</v>
      </c>
      <c r="AE8" s="12" t="n">
        <v>4849</v>
      </c>
      <c r="AF8" s="10" t="inlineStr">
        <is>
          <t>Pending</t>
        </is>
      </c>
      <c r="AG8" s="10" t="inlineStr">
        <is>
          <t>Pending Lien Release</t>
        </is>
      </c>
      <c r="AH8" s="14" t="n"/>
    </row>
    <row r="9">
      <c r="A9" s="15" t="n">
        <v>10002</v>
      </c>
      <c r="B9" s="16" t="n">
        <v>46140</v>
      </c>
      <c r="C9" s="16" t="n">
        <v>46140</v>
      </c>
      <c r="D9" s="16" t="n">
        <v>46142</v>
      </c>
      <c r="E9" s="15" t="inlineStr">
        <is>
          <t>N26001</t>
        </is>
      </c>
      <c r="F9" s="15" t="inlineStr">
        <is>
          <t>LSL61URXDRCX2UEPX</t>
        </is>
      </c>
      <c r="G9" s="15" t="inlineStr">
        <is>
          <t>2027 Ford F-150 XL</t>
        </is>
      </c>
      <c r="H9" s="15" t="inlineStr">
        <is>
          <t>New</t>
        </is>
      </c>
      <c r="I9" s="15" t="inlineStr">
        <is>
          <t>Katherine Murphy</t>
        </is>
      </c>
      <c r="J9" s="15" t="inlineStr">
        <is>
          <t>Jordan Pratt</t>
        </is>
      </c>
      <c r="K9" s="15" t="inlineStr">
        <is>
          <t>Derek Loomis</t>
        </is>
      </c>
      <c r="L9" s="17" t="n">
        <v>38585</v>
      </c>
      <c r="M9" s="17" t="n">
        <v>899</v>
      </c>
      <c r="N9" s="17" t="n">
        <v>11081</v>
      </c>
      <c r="O9" s="17" t="n">
        <v>10056</v>
      </c>
      <c r="P9" s="15" t="inlineStr">
        <is>
          <t>T420RJ98FDHKL4E11</t>
        </is>
      </c>
      <c r="Q9" s="15" t="inlineStr">
        <is>
          <t>2024 Chevy Truck</t>
        </is>
      </c>
      <c r="R9" s="17" t="n">
        <v>0</v>
      </c>
      <c r="S9" s="17" t="n">
        <v>4782</v>
      </c>
      <c r="T9" s="15" t="inlineStr">
        <is>
          <t>VSC Extended; VSC Powertrain; Paint Protection</t>
        </is>
      </c>
      <c r="U9" s="15" t="inlineStr">
        <is>
          <t>Cash</t>
        </is>
      </c>
      <c r="V9" s="17" t="n">
        <v>0</v>
      </c>
      <c r="W9" s="17" t="n">
        <v>0</v>
      </c>
      <c r="X9" s="15" t="inlineStr">
        <is>
          <t>Polk</t>
        </is>
      </c>
      <c r="Y9" s="18" t="n">
        <v>1988.21</v>
      </c>
      <c r="Z9" s="17" t="n">
        <v>315</v>
      </c>
      <c r="AA9" s="17" t="n">
        <v>500</v>
      </c>
      <c r="AB9" s="17" t="n">
        <v>0</v>
      </c>
      <c r="AC9" s="17" t="n">
        <v>1314</v>
      </c>
      <c r="AD9" s="17" t="n">
        <v>4782</v>
      </c>
      <c r="AE9" s="17" t="n">
        <v>6096</v>
      </c>
      <c r="AF9" s="15" t="inlineStr">
        <is>
          <t>N/A - Cash</t>
        </is>
      </c>
      <c r="AG9" s="15" t="inlineStr">
        <is>
          <t>Complete</t>
        </is>
      </c>
      <c r="AH9" s="19" t="n"/>
    </row>
    <row r="10">
      <c r="A10" s="10" t="n">
        <v>10022</v>
      </c>
      <c r="B10" s="11" t="n">
        <v>46144</v>
      </c>
      <c r="C10" s="11" t="n">
        <v>46144</v>
      </c>
      <c r="D10" s="11" t="n">
        <v>46146</v>
      </c>
      <c r="E10" s="10" t="inlineStr">
        <is>
          <t>N26010</t>
        </is>
      </c>
      <c r="F10" s="10" t="inlineStr">
        <is>
          <t>5S0G0ZD2UNH6FPBDY</t>
        </is>
      </c>
      <c r="G10" s="10" t="inlineStr">
        <is>
          <t>2027 Honda Accord Sport</t>
        </is>
      </c>
      <c r="H10" s="10" t="inlineStr">
        <is>
          <t>New</t>
        </is>
      </c>
      <c r="I10" s="10" t="inlineStr">
        <is>
          <t>Charles Reed</t>
        </is>
      </c>
      <c r="J10" s="10" t="inlineStr">
        <is>
          <t>Brianna Cole</t>
        </is>
      </c>
      <c r="K10" s="10" t="inlineStr">
        <is>
          <t>Sofia Ramirez</t>
        </is>
      </c>
      <c r="L10" s="12" t="n">
        <v>34870</v>
      </c>
      <c r="M10" s="12" t="n">
        <v>899</v>
      </c>
      <c r="N10" s="12" t="n">
        <v>10076</v>
      </c>
      <c r="O10" s="12" t="n">
        <v>8911</v>
      </c>
      <c r="P10" s="10" t="inlineStr">
        <is>
          <t>RYKAUKJTMHBJAZSXB</t>
        </is>
      </c>
      <c r="Q10" s="10" t="inlineStr">
        <is>
          <t>2017 Ford Sedan</t>
        </is>
      </c>
      <c r="R10" s="12" t="n">
        <v>6897</v>
      </c>
      <c r="S10" s="12" t="n">
        <v>3311</v>
      </c>
      <c r="T10" s="10" t="inlineStr">
        <is>
          <t>VSC Powertrain; Key Replacement</t>
        </is>
      </c>
      <c r="U10" s="10" t="inlineStr">
        <is>
          <t>Huntington Auto</t>
        </is>
      </c>
      <c r="V10" s="12" t="n">
        <v>646</v>
      </c>
      <c r="W10" s="12" t="n">
        <v>31355</v>
      </c>
      <c r="X10" s="10" t="inlineStr">
        <is>
          <t>Pinellas</t>
        </is>
      </c>
      <c r="Y10" s="13" t="n">
        <v>1798.51</v>
      </c>
      <c r="Z10" s="12" t="n">
        <v>331</v>
      </c>
      <c r="AA10" s="12" t="n">
        <v>500</v>
      </c>
      <c r="AB10" s="12" t="n">
        <v>0</v>
      </c>
      <c r="AC10" s="12" t="n">
        <v>3329</v>
      </c>
      <c r="AD10" s="12" t="n">
        <v>3957</v>
      </c>
      <c r="AE10" s="12" t="n">
        <v>7286</v>
      </c>
      <c r="AF10" s="10" t="inlineStr">
        <is>
          <t>Submitted</t>
        </is>
      </c>
      <c r="AG10" s="10" t="inlineStr">
        <is>
          <t>Complete</t>
        </is>
      </c>
      <c r="AH10" s="14" t="n"/>
    </row>
    <row r="11">
      <c r="A11" s="15" t="n">
        <v>10013</v>
      </c>
      <c r="B11" s="16" t="n">
        <v>46147</v>
      </c>
      <c r="C11" s="16" t="n">
        <v>46150</v>
      </c>
      <c r="D11" s="16" t="n">
        <v>46147</v>
      </c>
      <c r="E11" s="15" t="inlineStr">
        <is>
          <t>U16006</t>
        </is>
      </c>
      <c r="F11" s="15" t="inlineStr">
        <is>
          <t>785BFVR2SW07Z4YZ6</t>
        </is>
      </c>
      <c r="G11" s="15" t="inlineStr">
        <is>
          <t>2021 Lexus RX 350</t>
        </is>
      </c>
      <c r="H11" s="15" t="inlineStr">
        <is>
          <t>Used</t>
        </is>
      </c>
      <c r="I11" s="15" t="inlineStr">
        <is>
          <t>Michelle Allen</t>
        </is>
      </c>
      <c r="J11" s="15" t="inlineStr">
        <is>
          <t>Brianna Cole</t>
        </is>
      </c>
      <c r="K11" s="15" t="inlineStr">
        <is>
          <t>Sofia Ramirez</t>
        </is>
      </c>
      <c r="L11" s="17" t="n">
        <v>37154</v>
      </c>
      <c r="M11" s="17" t="n">
        <v>899</v>
      </c>
      <c r="N11" s="17" t="n">
        <v>6917</v>
      </c>
      <c r="O11" s="17" t="n">
        <v>5896</v>
      </c>
      <c r="P11" s="15" t="inlineStr">
        <is>
          <t>MNP7UVGNVR0MWAJUC</t>
        </is>
      </c>
      <c r="Q11" s="15" t="inlineStr">
        <is>
          <t>2015 Hyundai Truck</t>
        </is>
      </c>
      <c r="R11" s="17" t="n">
        <v>0</v>
      </c>
      <c r="S11" s="17" t="n">
        <v>0</v>
      </c>
      <c r="T11" s="15" t="inlineStr">
        <is>
          <t>None</t>
        </is>
      </c>
      <c r="U11" s="15" t="inlineStr">
        <is>
          <t>Bank of America Auto</t>
        </is>
      </c>
      <c r="V11" s="17" t="n">
        <v>620</v>
      </c>
      <c r="W11" s="17" t="n">
        <v>31686</v>
      </c>
      <c r="X11" s="15" t="inlineStr">
        <is>
          <t>Duval</t>
        </is>
      </c>
      <c r="Y11" s="18" t="n">
        <v>2335.2</v>
      </c>
      <c r="Z11" s="17" t="n">
        <v>347</v>
      </c>
      <c r="AA11" s="17" t="n">
        <v>750</v>
      </c>
      <c r="AB11" s="17" t="n">
        <v>1922</v>
      </c>
      <c r="AC11" s="17" t="n">
        <v>28586</v>
      </c>
      <c r="AD11" s="17" t="n">
        <v>620</v>
      </c>
      <c r="AE11" s="17" t="n">
        <v>29206</v>
      </c>
      <c r="AF11" s="15" t="inlineStr">
        <is>
          <t>Funded</t>
        </is>
      </c>
      <c r="AG11" s="15" t="inlineStr">
        <is>
          <t>Complete</t>
        </is>
      </c>
      <c r="AH11" s="19" t="n"/>
    </row>
    <row r="12">
      <c r="A12" s="10" t="n">
        <v>10005</v>
      </c>
      <c r="B12" s="11" t="n">
        <v>46166</v>
      </c>
      <c r="C12" s="11" t="n">
        <v>46166</v>
      </c>
      <c r="D12" s="11" t="n">
        <v>46168</v>
      </c>
      <c r="E12" s="10" t="inlineStr">
        <is>
          <t>N26003</t>
        </is>
      </c>
      <c r="F12" s="10" t="inlineStr">
        <is>
          <t>DD79LD9FMEES2HSCF</t>
        </is>
      </c>
      <c r="G12" s="10" t="inlineStr">
        <is>
          <t>2027 Honda Civic Sport</t>
        </is>
      </c>
      <c r="H12" s="10" t="inlineStr">
        <is>
          <t>New</t>
        </is>
      </c>
      <c r="I12" s="10" t="inlineStr">
        <is>
          <t>Gregory Howard</t>
        </is>
      </c>
      <c r="J12" s="10" t="inlineStr">
        <is>
          <t>Lena Whitfield</t>
        </is>
      </c>
      <c r="K12" s="10" t="inlineStr">
        <is>
          <t>Derek Loomis</t>
        </is>
      </c>
      <c r="L12" s="12" t="n">
        <v>29695</v>
      </c>
      <c r="M12" s="12" t="n">
        <v>899</v>
      </c>
      <c r="N12" s="12" t="n">
        <v>0</v>
      </c>
      <c r="O12" s="12" t="n">
        <v>0</v>
      </c>
      <c r="P12" s="10" t="n"/>
      <c r="Q12" s="10" t="n"/>
      <c r="R12" s="12" t="n">
        <v>0</v>
      </c>
      <c r="S12" s="12" t="n">
        <v>888</v>
      </c>
      <c r="T12" s="10" t="inlineStr">
        <is>
          <t>Theft Deterrent</t>
        </is>
      </c>
      <c r="U12" s="10" t="inlineStr">
        <is>
          <t>Ally Financial</t>
        </is>
      </c>
      <c r="V12" s="12" t="n">
        <v>1428</v>
      </c>
      <c r="W12" s="12" t="n">
        <v>33854</v>
      </c>
      <c r="X12" s="10" t="inlineStr">
        <is>
          <t>Lake</t>
        </is>
      </c>
      <c r="Y12" s="13" t="n">
        <v>2141.58</v>
      </c>
      <c r="Z12" s="12" t="n">
        <v>467</v>
      </c>
      <c r="AA12" s="12" t="n">
        <v>500</v>
      </c>
      <c r="AB12" s="12" t="n">
        <v>0</v>
      </c>
      <c r="AC12" s="12" t="n">
        <v>1243</v>
      </c>
      <c r="AD12" s="12" t="n">
        <v>2316</v>
      </c>
      <c r="AE12" s="12" t="n">
        <v>3559</v>
      </c>
      <c r="AF12" s="10" t="inlineStr">
        <is>
          <t>Funded</t>
        </is>
      </c>
      <c r="AG12" s="10" t="inlineStr">
        <is>
          <t>Complete</t>
        </is>
      </c>
      <c r="AH12" s="14" t="n"/>
    </row>
    <row r="13">
      <c r="A13" s="15" t="n">
        <v>10014</v>
      </c>
      <c r="B13" s="16" t="n">
        <v>46169</v>
      </c>
      <c r="C13" s="16" t="n">
        <v>46169</v>
      </c>
      <c r="D13" s="16" t="n">
        <v>46171</v>
      </c>
      <c r="E13" s="15" t="inlineStr">
        <is>
          <t>U16007</t>
        </is>
      </c>
      <c r="F13" s="15" t="inlineStr">
        <is>
          <t>7HE28EDKKWFSH3R15</t>
        </is>
      </c>
      <c r="G13" s="15" t="inlineStr">
        <is>
          <t>2024 Ford F-150 XLT</t>
        </is>
      </c>
      <c r="H13" s="15" t="inlineStr">
        <is>
          <t>Used</t>
        </is>
      </c>
      <c r="I13" s="15" t="inlineStr">
        <is>
          <t>Kenneth Ramos</t>
        </is>
      </c>
      <c r="J13" s="15" t="inlineStr">
        <is>
          <t>Jordan Pratt</t>
        </is>
      </c>
      <c r="K13" s="15" t="inlineStr">
        <is>
          <t>Sofia Ramirez</t>
        </is>
      </c>
      <c r="L13" s="17" t="n">
        <v>38129</v>
      </c>
      <c r="M13" s="17" t="n">
        <v>899</v>
      </c>
      <c r="N13" s="17" t="n">
        <v>0</v>
      </c>
      <c r="O13" s="17" t="n">
        <v>0</v>
      </c>
      <c r="P13" s="15" t="n"/>
      <c r="Q13" s="15" t="n"/>
      <c r="R13" s="17" t="n">
        <v>0</v>
      </c>
      <c r="S13" s="17" t="n">
        <v>2513</v>
      </c>
      <c r="T13" s="15" t="inlineStr">
        <is>
          <t>VSC Powertrain; Tire &amp; Wheel</t>
        </is>
      </c>
      <c r="U13" s="15" t="inlineStr">
        <is>
          <t>SunTrust Auto Finance</t>
        </is>
      </c>
      <c r="V13" s="17" t="n">
        <v>843</v>
      </c>
      <c r="W13" s="17" t="n">
        <v>43023</v>
      </c>
      <c r="X13" s="15" t="inlineStr">
        <is>
          <t>Osceola</t>
        </is>
      </c>
      <c r="Y13" s="18" t="n">
        <v>2927.1</v>
      </c>
      <c r="Z13" s="17" t="n">
        <v>416</v>
      </c>
      <c r="AA13" s="17" t="n">
        <v>750</v>
      </c>
      <c r="AB13" s="17" t="n">
        <v>307</v>
      </c>
      <c r="AC13" s="17" t="n">
        <v>1592</v>
      </c>
      <c r="AD13" s="17" t="n">
        <v>3356</v>
      </c>
      <c r="AE13" s="17" t="n">
        <v>4948</v>
      </c>
      <c r="AF13" s="15" t="inlineStr">
        <is>
          <t>Funded</t>
        </is>
      </c>
      <c r="AG13" s="15" t="inlineStr">
        <is>
          <t>In Process</t>
        </is>
      </c>
      <c r="AH13" s="19" t="n"/>
    </row>
    <row r="14">
      <c r="A14" s="10" t="n">
        <v>10001</v>
      </c>
      <c r="B14" s="11" t="n">
        <v>46170</v>
      </c>
      <c r="C14" s="11" t="n">
        <v>46175</v>
      </c>
      <c r="D14" s="11" t="n">
        <v>46172</v>
      </c>
      <c r="E14" s="10" t="inlineStr">
        <is>
          <t>U16001</t>
        </is>
      </c>
      <c r="F14" s="10" t="inlineStr">
        <is>
          <t>USRJGF4CBFPR9BN3R</t>
        </is>
      </c>
      <c r="G14" s="10" t="inlineStr">
        <is>
          <t>2024 Toyota Camry LE</t>
        </is>
      </c>
      <c r="H14" s="10" t="inlineStr">
        <is>
          <t>Used</t>
        </is>
      </c>
      <c r="I14" s="10" t="inlineStr">
        <is>
          <t>Emma Scott</t>
        </is>
      </c>
      <c r="J14" s="10" t="inlineStr">
        <is>
          <t>Marcus Bell</t>
        </is>
      </c>
      <c r="K14" s="10" t="inlineStr">
        <is>
          <t>Sofia Ramirez</t>
        </is>
      </c>
      <c r="L14" s="12" t="n">
        <v>24359</v>
      </c>
      <c r="M14" s="12" t="n">
        <v>899</v>
      </c>
      <c r="N14" s="12" t="n">
        <v>12105</v>
      </c>
      <c r="O14" s="12" t="n">
        <v>12287</v>
      </c>
      <c r="P14" s="10" t="inlineStr">
        <is>
          <t>PYGF1GZZTC6H1FV0N</t>
        </is>
      </c>
      <c r="Q14" s="10" t="inlineStr">
        <is>
          <t>2016 Toyota SUV</t>
        </is>
      </c>
      <c r="R14" s="12" t="n">
        <v>0</v>
      </c>
      <c r="S14" s="12" t="n">
        <v>3998</v>
      </c>
      <c r="T14" s="10" t="inlineStr">
        <is>
          <t>Tire &amp; Wheel; VSC Powertrain; Maintenance Plan</t>
        </is>
      </c>
      <c r="U14" s="10" t="inlineStr">
        <is>
          <t>Ally Financial</t>
        </is>
      </c>
      <c r="V14" s="12" t="n">
        <v>1716</v>
      </c>
      <c r="W14" s="12" t="n">
        <v>19106</v>
      </c>
      <c r="X14" s="10" t="inlineStr">
        <is>
          <t>Brevard</t>
        </is>
      </c>
      <c r="Y14" s="13" t="n">
        <v>920.71</v>
      </c>
      <c r="Z14" s="12" t="n">
        <v>446</v>
      </c>
      <c r="AA14" s="12" t="n">
        <v>750</v>
      </c>
      <c r="AB14" s="12" t="n">
        <v>1093</v>
      </c>
      <c r="AC14" s="12" t="n">
        <v>10229</v>
      </c>
      <c r="AD14" s="12" t="n">
        <v>5714</v>
      </c>
      <c r="AE14" s="12" t="n">
        <v>15943</v>
      </c>
      <c r="AF14" s="10" t="inlineStr">
        <is>
          <t>Funded</t>
        </is>
      </c>
      <c r="AG14" s="10" t="inlineStr">
        <is>
          <t>Complete</t>
        </is>
      </c>
      <c r="AH14" s="14" t="n"/>
    </row>
    <row r="15">
      <c r="A15" s="15" t="n">
        <v>10021</v>
      </c>
      <c r="B15" s="16" t="n">
        <v>46171</v>
      </c>
      <c r="C15" s="16" t="n">
        <v>46173</v>
      </c>
      <c r="D15" s="16" t="n">
        <v>46173</v>
      </c>
      <c r="E15" s="15" t="inlineStr">
        <is>
          <t>N26009</t>
        </is>
      </c>
      <c r="F15" s="15" t="inlineStr">
        <is>
          <t>XRE6W3HJCCW8HGSJ1</t>
        </is>
      </c>
      <c r="G15" s="15" t="inlineStr">
        <is>
          <t>2027 Toyota Camry LE</t>
        </is>
      </c>
      <c r="H15" s="15" t="inlineStr">
        <is>
          <t>New</t>
        </is>
      </c>
      <c r="I15" s="15" t="inlineStr">
        <is>
          <t>Melissa Bennett</t>
        </is>
      </c>
      <c r="J15" s="15" t="inlineStr">
        <is>
          <t>Reggie Dawson</t>
        </is>
      </c>
      <c r="K15" s="15" t="inlineStr">
        <is>
          <t>Derek Loomis</t>
        </is>
      </c>
      <c r="L15" s="17" t="n">
        <v>30405</v>
      </c>
      <c r="M15" s="17" t="n">
        <v>899</v>
      </c>
      <c r="N15" s="17" t="n">
        <v>0</v>
      </c>
      <c r="O15" s="17" t="n">
        <v>0</v>
      </c>
      <c r="P15" s="15" t="n"/>
      <c r="Q15" s="15" t="n"/>
      <c r="R15" s="17" t="n">
        <v>0</v>
      </c>
      <c r="S15" s="17" t="n">
        <v>1741</v>
      </c>
      <c r="T15" s="15" t="inlineStr">
        <is>
          <t>Maintenance Plan</t>
        </is>
      </c>
      <c r="U15" s="15" t="inlineStr">
        <is>
          <t>Cash</t>
        </is>
      </c>
      <c r="V15" s="17" t="n">
        <v>0</v>
      </c>
      <c r="W15" s="17" t="n">
        <v>0</v>
      </c>
      <c r="X15" s="15" t="inlineStr">
        <is>
          <t>Hillsborough</t>
        </is>
      </c>
      <c r="Y15" s="18" t="n">
        <v>2347.8</v>
      </c>
      <c r="Z15" s="17" t="n">
        <v>432</v>
      </c>
      <c r="AA15" s="17" t="n">
        <v>500</v>
      </c>
      <c r="AB15" s="17" t="n">
        <v>0</v>
      </c>
      <c r="AC15" s="17" t="n">
        <v>3040</v>
      </c>
      <c r="AD15" s="17" t="n">
        <v>1741</v>
      </c>
      <c r="AE15" s="17" t="n">
        <v>4781</v>
      </c>
      <c r="AF15" s="15" t="inlineStr">
        <is>
          <t>N/A - Cash</t>
        </is>
      </c>
      <c r="AG15" s="15" t="inlineStr">
        <is>
          <t>Complete</t>
        </is>
      </c>
      <c r="AH15" s="19" t="n"/>
    </row>
    <row r="16">
      <c r="A16" s="10" t="n">
        <v>10020</v>
      </c>
      <c r="B16" s="11" t="n">
        <v>46172</v>
      </c>
      <c r="C16" s="11" t="n">
        <v>46177</v>
      </c>
      <c r="D16" s="11" t="n">
        <v>46174</v>
      </c>
      <c r="E16" s="10" t="inlineStr">
        <is>
          <t>U16012</t>
        </is>
      </c>
      <c r="F16" s="10" t="inlineStr">
        <is>
          <t>JFVX3MNJ09ULT7VYH</t>
        </is>
      </c>
      <c r="G16" s="10" t="inlineStr">
        <is>
          <t>2024 Volkswagen Tiguan SE</t>
        </is>
      </c>
      <c r="H16" s="10" t="inlineStr">
        <is>
          <t>Used</t>
        </is>
      </c>
      <c r="I16" s="10" t="inlineStr">
        <is>
          <t>Elizabeth Jackson</t>
        </is>
      </c>
      <c r="J16" s="10" t="inlineStr">
        <is>
          <t>Brianna Cole</t>
        </is>
      </c>
      <c r="K16" s="10" t="inlineStr">
        <is>
          <t>Derek Loomis</t>
        </is>
      </c>
      <c r="L16" s="12" t="n">
        <v>29161</v>
      </c>
      <c r="M16" s="12" t="n">
        <v>899</v>
      </c>
      <c r="N16" s="12" t="n">
        <v>0</v>
      </c>
      <c r="O16" s="12" t="n">
        <v>0</v>
      </c>
      <c r="P16" s="10" t="n"/>
      <c r="Q16" s="10" t="n"/>
      <c r="R16" s="12" t="n">
        <v>0</v>
      </c>
      <c r="S16" s="12" t="n">
        <v>1369</v>
      </c>
      <c r="T16" s="10" t="inlineStr">
        <is>
          <t>VSC Powertrain; Maintenance Plan</t>
        </is>
      </c>
      <c r="U16" s="10" t="inlineStr">
        <is>
          <t>Bank of America Auto</t>
        </is>
      </c>
      <c r="V16" s="12" t="n">
        <v>1709</v>
      </c>
      <c r="W16" s="12" t="n">
        <v>34684</v>
      </c>
      <c r="X16" s="10" t="inlineStr">
        <is>
          <t>Volusia</t>
        </is>
      </c>
      <c r="Y16" s="13" t="n">
        <v>1953.9</v>
      </c>
      <c r="Z16" s="12" t="n">
        <v>424</v>
      </c>
      <c r="AA16" s="12" t="n">
        <v>750</v>
      </c>
      <c r="AB16" s="12" t="n">
        <v>1560</v>
      </c>
      <c r="AC16" s="12" t="n">
        <v>3335</v>
      </c>
      <c r="AD16" s="12" t="n">
        <v>3078</v>
      </c>
      <c r="AE16" s="12" t="n">
        <v>6413</v>
      </c>
      <c r="AF16" s="10" t="inlineStr">
        <is>
          <t>Funded</t>
        </is>
      </c>
      <c r="AG16" s="10" t="inlineStr">
        <is>
          <t>Complete</t>
        </is>
      </c>
      <c r="AH16" s="14" t="n"/>
    </row>
    <row r="17">
      <c r="A17" s="15" t="n">
        <v>10017</v>
      </c>
      <c r="B17" s="16" t="n">
        <v>46173</v>
      </c>
      <c r="C17" s="16" t="n">
        <v>46178</v>
      </c>
      <c r="D17" s="16" t="n">
        <v>46175</v>
      </c>
      <c r="E17" s="15" t="inlineStr">
        <is>
          <t>U16009</t>
        </is>
      </c>
      <c r="F17" s="15" t="inlineStr">
        <is>
          <t>W8K57ZY16XNS1R3CX</t>
        </is>
      </c>
      <c r="G17" s="15" t="inlineStr">
        <is>
          <t>2023 Ford Explorer XLT</t>
        </is>
      </c>
      <c r="H17" s="15" t="inlineStr">
        <is>
          <t>Used</t>
        </is>
      </c>
      <c r="I17" s="15" t="inlineStr">
        <is>
          <t>Patrick Carter</t>
        </is>
      </c>
      <c r="J17" s="15" t="inlineStr">
        <is>
          <t>Jordan Pratt</t>
        </is>
      </c>
      <c r="K17" s="15" t="inlineStr">
        <is>
          <t>Sofia Ramirez</t>
        </is>
      </c>
      <c r="L17" s="17" t="n">
        <v>33528</v>
      </c>
      <c r="M17" s="17" t="n">
        <v>899</v>
      </c>
      <c r="N17" s="17" t="n">
        <v>0</v>
      </c>
      <c r="O17" s="17" t="n">
        <v>0</v>
      </c>
      <c r="P17" s="15" t="n"/>
      <c r="Q17" s="15" t="n"/>
      <c r="R17" s="17" t="n">
        <v>0</v>
      </c>
      <c r="S17" s="17" t="n">
        <v>0</v>
      </c>
      <c r="T17" s="15" t="inlineStr">
        <is>
          <t>None</t>
        </is>
      </c>
      <c r="U17" s="15" t="inlineStr">
        <is>
          <t>Wells Fargo Dealer Svcs</t>
        </is>
      </c>
      <c r="V17" s="17" t="n">
        <v>611</v>
      </c>
      <c r="W17" s="17" t="n">
        <v>36730</v>
      </c>
      <c r="X17" s="15" t="inlineStr">
        <is>
          <t>Seminole</t>
        </is>
      </c>
      <c r="Y17" s="18" t="n">
        <v>2409.89</v>
      </c>
      <c r="Z17" s="17" t="n">
        <v>409</v>
      </c>
      <c r="AA17" s="17" t="n">
        <v>750</v>
      </c>
      <c r="AB17" s="17" t="n">
        <v>1871</v>
      </c>
      <c r="AC17" s="17" t="n">
        <v>-562</v>
      </c>
      <c r="AD17" s="17" t="n">
        <v>611</v>
      </c>
      <c r="AE17" s="17" t="n">
        <v>49</v>
      </c>
      <c r="AF17" s="15" t="inlineStr">
        <is>
          <t>Funded</t>
        </is>
      </c>
      <c r="AG17" s="15" t="inlineStr">
        <is>
          <t>Pending Lien Release</t>
        </is>
      </c>
      <c r="AH17" s="19" t="n"/>
    </row>
    <row r="18">
      <c r="A18" s="10" t="n">
        <v>10012</v>
      </c>
      <c r="B18" s="11" t="n">
        <v>46175</v>
      </c>
      <c r="C18" s="11" t="n">
        <v>46180</v>
      </c>
      <c r="D18" s="11" t="n">
        <v>46177</v>
      </c>
      <c r="E18" s="10" t="inlineStr">
        <is>
          <t>N26007</t>
        </is>
      </c>
      <c r="F18" s="10" t="inlineStr">
        <is>
          <t>12NESGWHCZ40E9YA3</t>
        </is>
      </c>
      <c r="G18" s="10" t="inlineStr">
        <is>
          <t>2027 Honda Civic LX</t>
        </is>
      </c>
      <c r="H18" s="10" t="inlineStr">
        <is>
          <t>New</t>
        </is>
      </c>
      <c r="I18" s="10" t="inlineStr">
        <is>
          <t>Susan Parker</t>
        </is>
      </c>
      <c r="J18" s="10" t="inlineStr">
        <is>
          <t>Nadia Serrano</t>
        </is>
      </c>
      <c r="K18" s="10" t="inlineStr">
        <is>
          <t>Derek Loomis</t>
        </is>
      </c>
      <c r="L18" s="12" t="n">
        <v>28897</v>
      </c>
      <c r="M18" s="12" t="n">
        <v>899</v>
      </c>
      <c r="N18" s="12" t="n">
        <v>8771</v>
      </c>
      <c r="O18" s="12" t="n">
        <v>7769</v>
      </c>
      <c r="P18" s="10" t="inlineStr">
        <is>
          <t>U764UXSFU5S61YB8X</t>
        </is>
      </c>
      <c r="Q18" s="10" t="inlineStr">
        <is>
          <t>2017 Chevy SUV</t>
        </is>
      </c>
      <c r="R18" s="12" t="n">
        <v>2116</v>
      </c>
      <c r="S18" s="12" t="n">
        <v>1836</v>
      </c>
      <c r="T18" s="10" t="inlineStr">
        <is>
          <t>Dent Repair</t>
        </is>
      </c>
      <c r="U18" s="10" t="inlineStr">
        <is>
          <t>AmeriCredit (GM Financial)</t>
        </is>
      </c>
      <c r="V18" s="12" t="n">
        <v>241</v>
      </c>
      <c r="W18" s="12" t="n">
        <v>25477</v>
      </c>
      <c r="X18" s="10" t="inlineStr">
        <is>
          <t>Brevard</t>
        </is>
      </c>
      <c r="Y18" s="13" t="n">
        <v>1471.75</v>
      </c>
      <c r="Z18" s="12" t="n">
        <v>296</v>
      </c>
      <c r="AA18" s="12" t="n">
        <v>500</v>
      </c>
      <c r="AB18" s="12" t="n">
        <v>0</v>
      </c>
      <c r="AC18" s="12" t="n">
        <v>3191</v>
      </c>
      <c r="AD18" s="12" t="n">
        <v>2077</v>
      </c>
      <c r="AE18" s="12" t="n">
        <v>5268</v>
      </c>
      <c r="AF18" s="10" t="inlineStr">
        <is>
          <t>Funded</t>
        </is>
      </c>
      <c r="AG18" s="10" t="inlineStr">
        <is>
          <t>In Process</t>
        </is>
      </c>
      <c r="AH18" s="14" t="n"/>
    </row>
    <row r="19">
      <c r="A19" s="15" t="n">
        <v>10016</v>
      </c>
      <c r="B19" s="16" t="n">
        <v>46179</v>
      </c>
      <c r="C19" s="16" t="n">
        <v>46182</v>
      </c>
      <c r="D19" s="16" t="n">
        <v>46180</v>
      </c>
      <c r="E19" s="15" t="inlineStr">
        <is>
          <t>N26008</t>
        </is>
      </c>
      <c r="F19" s="15" t="inlineStr">
        <is>
          <t>8V2C6FXTXH29A63DN</t>
        </is>
      </c>
      <c r="G19" s="15" t="inlineStr">
        <is>
          <t>2027 Ford Explorer Base</t>
        </is>
      </c>
      <c r="H19" s="15" t="inlineStr">
        <is>
          <t>New</t>
        </is>
      </c>
      <c r="I19" s="15" t="inlineStr">
        <is>
          <t>Timothy Richardson</t>
        </is>
      </c>
      <c r="J19" s="15" t="inlineStr">
        <is>
          <t>Camille Okafor</t>
        </is>
      </c>
      <c r="K19" s="15" t="inlineStr">
        <is>
          <t>Derek Loomis</t>
        </is>
      </c>
      <c r="L19" s="17" t="n">
        <v>39511</v>
      </c>
      <c r="M19" s="17" t="n">
        <v>899</v>
      </c>
      <c r="N19" s="17" t="n">
        <v>20996</v>
      </c>
      <c r="O19" s="17" t="n">
        <v>21228</v>
      </c>
      <c r="P19" s="15" t="inlineStr">
        <is>
          <t>V58HBSLWA3FRH6HK8</t>
        </is>
      </c>
      <c r="Q19" s="15" t="inlineStr">
        <is>
          <t>2019 Hyundai Truck</t>
        </is>
      </c>
      <c r="R19" s="17" t="n">
        <v>15810</v>
      </c>
      <c r="S19" s="17" t="n">
        <v>3602</v>
      </c>
      <c r="T19" s="15" t="inlineStr">
        <is>
          <t>Tire &amp; Wheel; Key Replacement; GAP Insurance</t>
        </is>
      </c>
      <c r="U19" s="15" t="inlineStr">
        <is>
          <t>Santander Consumer USA</t>
        </is>
      </c>
      <c r="V19" s="17" t="n">
        <v>759</v>
      </c>
      <c r="W19" s="17" t="n">
        <v>23801</v>
      </c>
      <c r="X19" s="15" t="inlineStr">
        <is>
          <t>Volusia</t>
        </is>
      </c>
      <c r="Y19" s="18" t="n">
        <v>1261.91</v>
      </c>
      <c r="Z19" s="17" t="n">
        <v>472</v>
      </c>
      <c r="AA19" s="17" t="n">
        <v>500</v>
      </c>
      <c r="AB19" s="17" t="n">
        <v>0</v>
      </c>
      <c r="AC19" s="17" t="n">
        <v>1628</v>
      </c>
      <c r="AD19" s="17" t="n">
        <v>4361</v>
      </c>
      <c r="AE19" s="17" t="n">
        <v>5989</v>
      </c>
      <c r="AF19" s="15" t="inlineStr">
        <is>
          <t>Funded</t>
        </is>
      </c>
      <c r="AG19" s="15" t="inlineStr">
        <is>
          <t>Complete</t>
        </is>
      </c>
      <c r="AH19" s="19" t="n"/>
    </row>
    <row r="20">
      <c r="A20" s="10" t="n">
        <v>10003</v>
      </c>
      <c r="B20" s="11" t="n">
        <v>46185</v>
      </c>
      <c r="C20" s="11" t="n">
        <v>46186</v>
      </c>
      <c r="D20" s="11" t="n">
        <v>46186</v>
      </c>
      <c r="E20" s="10" t="inlineStr">
        <is>
          <t>U16002</t>
        </is>
      </c>
      <c r="F20" s="10" t="inlineStr">
        <is>
          <t>GW9NK0LAX8BH0WSDS</t>
        </is>
      </c>
      <c r="G20" s="10" t="inlineStr">
        <is>
          <t>2023 Subaru Outback Premium</t>
        </is>
      </c>
      <c r="H20" s="10" t="inlineStr">
        <is>
          <t>Used</t>
        </is>
      </c>
      <c r="I20" s="10" t="inlineStr">
        <is>
          <t>Richard Hernandez</t>
        </is>
      </c>
      <c r="J20" s="10" t="inlineStr">
        <is>
          <t>Camille Okafor</t>
        </is>
      </c>
      <c r="K20" s="10" t="inlineStr">
        <is>
          <t>Sofia Ramirez</t>
        </is>
      </c>
      <c r="L20" s="12" t="n">
        <v>30615</v>
      </c>
      <c r="M20" s="12" t="n">
        <v>899</v>
      </c>
      <c r="N20" s="12" t="n">
        <v>7120</v>
      </c>
      <c r="O20" s="12" t="n">
        <v>7358</v>
      </c>
      <c r="P20" s="10" t="inlineStr">
        <is>
          <t>7LT4PNW2055HSREYB</t>
        </is>
      </c>
      <c r="Q20" s="10" t="inlineStr">
        <is>
          <t>2024 Hyundai SUV</t>
        </is>
      </c>
      <c r="R20" s="12" t="n">
        <v>58</v>
      </c>
      <c r="S20" s="12" t="n">
        <v>0</v>
      </c>
      <c r="T20" s="10" t="inlineStr">
        <is>
          <t>None</t>
        </is>
      </c>
      <c r="U20" s="10" t="inlineStr">
        <is>
          <t>Capital One Auto</t>
        </is>
      </c>
      <c r="V20" s="12" t="n">
        <v>476</v>
      </c>
      <c r="W20" s="12" t="n">
        <v>25022</v>
      </c>
      <c r="X20" s="10" t="inlineStr">
        <is>
          <t>Lake</t>
        </is>
      </c>
      <c r="Y20" s="13" t="n">
        <v>1707.58</v>
      </c>
      <c r="Z20" s="12" t="n">
        <v>293</v>
      </c>
      <c r="AA20" s="12" t="n">
        <v>750</v>
      </c>
      <c r="AB20" s="12" t="n">
        <v>2105</v>
      </c>
      <c r="AC20" s="12" t="n">
        <v>20402</v>
      </c>
      <c r="AD20" s="12" t="n">
        <v>476</v>
      </c>
      <c r="AE20" s="12" t="n">
        <v>20878</v>
      </c>
      <c r="AF20" s="10" t="inlineStr">
        <is>
          <t>Funded</t>
        </is>
      </c>
      <c r="AG20" s="10" t="inlineStr">
        <is>
          <t>Complete</t>
        </is>
      </c>
      <c r="AH20" s="14" t="n"/>
    </row>
    <row r="21" ht="15.75" customHeight="1">
      <c r="A21" s="15" t="n">
        <v>10023</v>
      </c>
      <c r="B21" s="16" t="n">
        <v>46189</v>
      </c>
      <c r="C21" s="16" t="n">
        <v>46194</v>
      </c>
      <c r="D21" s="16" t="n">
        <v>46191</v>
      </c>
      <c r="E21" s="15" t="inlineStr">
        <is>
          <t>N26011</t>
        </is>
      </c>
      <c r="F21" s="15" t="inlineStr">
        <is>
          <t>BD724G85EFXKEJUX1</t>
        </is>
      </c>
      <c r="G21" s="15" t="inlineStr">
        <is>
          <t>2027 Ford F-150 XL</t>
        </is>
      </c>
      <c r="H21" s="15" t="inlineStr">
        <is>
          <t>New</t>
        </is>
      </c>
      <c r="I21" s="15" t="inlineStr">
        <is>
          <t>Shirley Nguyen</t>
        </is>
      </c>
      <c r="J21" s="15" t="inlineStr">
        <is>
          <t>Camille Okafor</t>
        </is>
      </c>
      <c r="K21" s="15" t="inlineStr">
        <is>
          <t>Derek Loomis</t>
        </is>
      </c>
      <c r="L21" s="17" t="n">
        <v>40479</v>
      </c>
      <c r="M21" s="17" t="n">
        <v>899</v>
      </c>
      <c r="N21" s="17" t="n">
        <v>6749</v>
      </c>
      <c r="O21" s="17" t="n">
        <v>5503</v>
      </c>
      <c r="P21" s="15" t="inlineStr">
        <is>
          <t>P45R3Y623GX4XT0K7</t>
        </is>
      </c>
      <c r="Q21" s="15" t="inlineStr">
        <is>
          <t>2016 Toyota Sedan</t>
        </is>
      </c>
      <c r="R21" s="17" t="n">
        <v>791</v>
      </c>
      <c r="S21" s="17" t="n">
        <v>2061</v>
      </c>
      <c r="T21" s="15" t="inlineStr">
        <is>
          <t>Theft Deterrent; GAP Insurance</t>
        </is>
      </c>
      <c r="U21" s="15" t="inlineStr">
        <is>
          <t>AmeriCredit (GM Financial)</t>
        </is>
      </c>
      <c r="V21" s="17" t="n">
        <v>2500</v>
      </c>
      <c r="W21" s="17" t="n">
        <v>38540</v>
      </c>
      <c r="X21" s="15" t="inlineStr">
        <is>
          <t>Seminole</t>
        </is>
      </c>
      <c r="Y21" s="18" t="n">
        <v>2424.03</v>
      </c>
      <c r="Z21" s="17" t="n">
        <v>380</v>
      </c>
      <c r="AA21" s="17" t="n">
        <v>500</v>
      </c>
      <c r="AB21" s="17" t="n">
        <v>0</v>
      </c>
      <c r="AC21" s="17" t="n">
        <v>3003</v>
      </c>
      <c r="AD21" s="17" t="n">
        <v>4561</v>
      </c>
      <c r="AE21" s="17" t="n">
        <v>7564</v>
      </c>
      <c r="AF21" s="15" t="inlineStr">
        <is>
          <t>Funded</t>
        </is>
      </c>
      <c r="AG21" s="15" t="inlineStr">
        <is>
          <t>Pending Lien Release</t>
        </is>
      </c>
      <c r="AH21" s="19" t="n"/>
    </row>
    <row r="22" ht="15.75" customHeight="1">
      <c r="A22" s="10" t="n">
        <v>10019</v>
      </c>
      <c r="B22" s="11" t="n">
        <v>46190</v>
      </c>
      <c r="C22" s="11" t="n">
        <v>46192</v>
      </c>
      <c r="D22" s="11" t="n">
        <v>46190</v>
      </c>
      <c r="E22" s="10" t="inlineStr">
        <is>
          <t>U16011</t>
        </is>
      </c>
      <c r="F22" s="10" t="inlineStr">
        <is>
          <t>T6WN17GS1ZVVB2UAD</t>
        </is>
      </c>
      <c r="G22" s="10" t="inlineStr">
        <is>
          <t>2024 Kia Sportage EX</t>
        </is>
      </c>
      <c r="H22" s="10" t="inlineStr">
        <is>
          <t>Used</t>
        </is>
      </c>
      <c r="I22" s="10" t="inlineStr">
        <is>
          <t>Catherine Murphy</t>
        </is>
      </c>
      <c r="J22" s="10" t="inlineStr">
        <is>
          <t>Derek Stanton</t>
        </is>
      </c>
      <c r="K22" s="10" t="inlineStr">
        <is>
          <t>Sofia Ramirez</t>
        </is>
      </c>
      <c r="L22" s="12" t="n">
        <v>28986</v>
      </c>
      <c r="M22" s="12" t="n">
        <v>899</v>
      </c>
      <c r="N22" s="12" t="n">
        <v>0</v>
      </c>
      <c r="O22" s="12" t="n">
        <v>0</v>
      </c>
      <c r="P22" s="10" t="n"/>
      <c r="Q22" s="10" t="n"/>
      <c r="R22" s="12" t="n">
        <v>0</v>
      </c>
      <c r="S22" s="12" t="n">
        <v>1671</v>
      </c>
      <c r="T22" s="10" t="inlineStr">
        <is>
          <t>Tire &amp; Wheel</t>
        </is>
      </c>
      <c r="U22" s="10" t="inlineStr">
        <is>
          <t>PenFed Credit Union</t>
        </is>
      </c>
      <c r="V22" s="12" t="n">
        <v>760</v>
      </c>
      <c r="W22" s="12" t="n">
        <v>34629</v>
      </c>
      <c r="X22" s="10" t="inlineStr">
        <is>
          <t>Seminole</t>
        </is>
      </c>
      <c r="Y22" s="13" t="n">
        <v>2091.95</v>
      </c>
      <c r="Z22" s="12" t="n">
        <v>435</v>
      </c>
      <c r="AA22" s="12" t="n">
        <v>750</v>
      </c>
      <c r="AB22" s="12" t="n">
        <v>2647</v>
      </c>
      <c r="AC22" s="12" t="n">
        <v>-831</v>
      </c>
      <c r="AD22" s="12" t="n">
        <v>2431</v>
      </c>
      <c r="AE22" s="12" t="n">
        <v>1600</v>
      </c>
      <c r="AF22" s="10" t="inlineStr">
        <is>
          <t>Funded</t>
        </is>
      </c>
      <c r="AG22" s="10" t="inlineStr">
        <is>
          <t>In Process</t>
        </is>
      </c>
      <c r="AH22" s="14" t="n"/>
    </row>
    <row r="23" ht="15.75" customHeight="1">
      <c r="A23" s="15" t="n">
        <v>10018</v>
      </c>
      <c r="B23" s="16" t="n">
        <v>46194</v>
      </c>
      <c r="C23" s="16" t="n">
        <v>46197</v>
      </c>
      <c r="D23" s="16" t="n">
        <v>46195</v>
      </c>
      <c r="E23" s="15" t="inlineStr">
        <is>
          <t>U16010</t>
        </is>
      </c>
      <c r="F23" s="15" t="inlineStr">
        <is>
          <t>7TY2FY1X8CESVRF4G</t>
        </is>
      </c>
      <c r="G23" s="15" t="inlineStr">
        <is>
          <t>2022 Toyota Highlander LE</t>
        </is>
      </c>
      <c r="H23" s="15" t="inlineStr">
        <is>
          <t>Used</t>
        </is>
      </c>
      <c r="I23" s="15" t="inlineStr">
        <is>
          <t>Patrick Gonzalez</t>
        </is>
      </c>
      <c r="J23" s="15" t="inlineStr">
        <is>
          <t>Camille Okafor</t>
        </is>
      </c>
      <c r="K23" s="15" t="inlineStr">
        <is>
          <t>Sofia Ramirez</t>
        </is>
      </c>
      <c r="L23" s="17" t="n">
        <v>33342</v>
      </c>
      <c r="M23" s="17" t="n">
        <v>899</v>
      </c>
      <c r="N23" s="17" t="n">
        <v>3948</v>
      </c>
      <c r="O23" s="17" t="n">
        <v>4354</v>
      </c>
      <c r="P23" s="15" t="inlineStr">
        <is>
          <t>XDVZ04KS3MLMF1S8K</t>
        </is>
      </c>
      <c r="Q23" s="15" t="inlineStr">
        <is>
          <t>2018 Chevy Truck</t>
        </is>
      </c>
      <c r="R23" s="17" t="n">
        <v>2731</v>
      </c>
      <c r="S23" s="17" t="n">
        <v>0</v>
      </c>
      <c r="T23" s="15" t="inlineStr">
        <is>
          <t>None</t>
        </is>
      </c>
      <c r="U23" s="15" t="inlineStr">
        <is>
          <t>Santander Consumer USA</t>
        </is>
      </c>
      <c r="V23" s="17" t="n">
        <v>1378</v>
      </c>
      <c r="W23" s="17" t="n">
        <v>33568</v>
      </c>
      <c r="X23" s="15" t="inlineStr">
        <is>
          <t>Pinellas</t>
        </is>
      </c>
      <c r="Y23" s="18" t="n">
        <v>2120.51</v>
      </c>
      <c r="Z23" s="17" t="n">
        <v>315</v>
      </c>
      <c r="AA23" s="17" t="n">
        <v>750</v>
      </c>
      <c r="AB23" s="17" t="n">
        <v>302</v>
      </c>
      <c r="AC23" s="17" t="n">
        <v>27936</v>
      </c>
      <c r="AD23" s="17" t="n">
        <v>1378</v>
      </c>
      <c r="AE23" s="17" t="n">
        <v>29314</v>
      </c>
      <c r="AF23" s="15" t="inlineStr">
        <is>
          <t>Funded</t>
        </is>
      </c>
      <c r="AG23" s="15" t="inlineStr">
        <is>
          <t>Complete</t>
        </is>
      </c>
      <c r="AH23" s="19" t="n"/>
    </row>
    <row r="24" ht="15.75" customHeight="1">
      <c r="A24" s="10" t="n">
        <v>10007</v>
      </c>
      <c r="B24" s="11" t="n">
        <v>46198</v>
      </c>
      <c r="C24" s="11" t="n">
        <v>46201</v>
      </c>
      <c r="D24" s="11" t="n">
        <v>46199</v>
      </c>
      <c r="E24" s="10" t="inlineStr">
        <is>
          <t>N26004</t>
        </is>
      </c>
      <c r="F24" s="10" t="inlineStr">
        <is>
          <t>0CZPSGZ3KSLM3BMY3</t>
        </is>
      </c>
      <c r="G24" s="10" t="inlineStr">
        <is>
          <t>2027 Honda Civic LX</t>
        </is>
      </c>
      <c r="H24" s="10" t="inlineStr">
        <is>
          <t>New</t>
        </is>
      </c>
      <c r="I24" s="10" t="inlineStr">
        <is>
          <t>Dennis Young</t>
        </is>
      </c>
      <c r="J24" s="10" t="inlineStr">
        <is>
          <t>Derek Stanton</t>
        </is>
      </c>
      <c r="K24" s="10" t="inlineStr">
        <is>
          <t>Sofia Ramirez</t>
        </is>
      </c>
      <c r="L24" s="12" t="n">
        <v>28872</v>
      </c>
      <c r="M24" s="12" t="n">
        <v>899</v>
      </c>
      <c r="N24" s="12" t="n">
        <v>4268</v>
      </c>
      <c r="O24" s="12" t="n">
        <v>3010</v>
      </c>
      <c r="P24" s="10" t="inlineStr">
        <is>
          <t>7RN6ZWRRBN2YUEUZ9</t>
        </is>
      </c>
      <c r="Q24" s="10" t="inlineStr">
        <is>
          <t>2021 Nissan Truck</t>
        </is>
      </c>
      <c r="R24" s="12" t="n">
        <v>0</v>
      </c>
      <c r="S24" s="12" t="n">
        <v>0</v>
      </c>
      <c r="T24" s="10" t="inlineStr">
        <is>
          <t>None</t>
        </is>
      </c>
      <c r="U24" s="10" t="inlineStr">
        <is>
          <t>Ally Financial</t>
        </is>
      </c>
      <c r="V24" s="12" t="n">
        <v>2578</v>
      </c>
      <c r="W24" s="12" t="n">
        <v>27090</v>
      </c>
      <c r="X24" s="10" t="inlineStr">
        <is>
          <t>Orange</t>
        </is>
      </c>
      <c r="Y24" s="13" t="n">
        <v>1657.7</v>
      </c>
      <c r="Z24" s="12" t="n">
        <v>302</v>
      </c>
      <c r="AA24" s="12" t="n">
        <v>500</v>
      </c>
      <c r="AB24" s="12" t="n">
        <v>0</v>
      </c>
      <c r="AC24" s="12" t="n">
        <v>3893</v>
      </c>
      <c r="AD24" s="12" t="n">
        <v>2578</v>
      </c>
      <c r="AE24" s="12" t="n">
        <v>6471</v>
      </c>
      <c r="AF24" s="10" t="inlineStr">
        <is>
          <t>Funded</t>
        </is>
      </c>
      <c r="AG24" s="10" t="inlineStr">
        <is>
          <t>Sent to DMV</t>
        </is>
      </c>
      <c r="AH24" s="14" t="n"/>
    </row>
    <row r="25" ht="15.75" customHeight="1">
      <c r="A25" s="15" t="n">
        <v>10008</v>
      </c>
      <c r="B25" s="16" t="n">
        <v>46198</v>
      </c>
      <c r="C25" s="16" t="n">
        <v>46198</v>
      </c>
      <c r="D25" s="16" t="n">
        <v>46200</v>
      </c>
      <c r="E25" s="15" t="inlineStr">
        <is>
          <t>N26005</t>
        </is>
      </c>
      <c r="F25" s="15" t="inlineStr">
        <is>
          <t>H1NTC4AN04EYXHW9W</t>
        </is>
      </c>
      <c r="G25" s="15" t="inlineStr">
        <is>
          <t>2027 Hyundai Tucson SE</t>
        </is>
      </c>
      <c r="H25" s="15" t="inlineStr">
        <is>
          <t>New</t>
        </is>
      </c>
      <c r="I25" s="15" t="inlineStr">
        <is>
          <t>Jason Adams</t>
        </is>
      </c>
      <c r="J25" s="15" t="inlineStr">
        <is>
          <t>Jordan Pratt</t>
        </is>
      </c>
      <c r="K25" s="15" t="inlineStr">
        <is>
          <t>Sofia Ramirez</t>
        </is>
      </c>
      <c r="L25" s="17" t="n">
        <v>32970</v>
      </c>
      <c r="M25" s="17" t="n">
        <v>899</v>
      </c>
      <c r="N25" s="17" t="n">
        <v>16777</v>
      </c>
      <c r="O25" s="17" t="n">
        <v>15916</v>
      </c>
      <c r="P25" s="15" t="inlineStr">
        <is>
          <t>1MW2AWVP4X655P97L</t>
        </is>
      </c>
      <c r="Q25" s="15" t="inlineStr">
        <is>
          <t>2016 Ford Truck</t>
        </is>
      </c>
      <c r="R25" s="17" t="n">
        <v>12306</v>
      </c>
      <c r="S25" s="17" t="n">
        <v>860</v>
      </c>
      <c r="T25" s="15" t="inlineStr">
        <is>
          <t>Paint Protection</t>
        </is>
      </c>
      <c r="U25" s="15" t="inlineStr">
        <is>
          <t>Ally Financial</t>
        </is>
      </c>
      <c r="V25" s="17" t="n">
        <v>300</v>
      </c>
      <c r="W25" s="17" t="n">
        <v>18641</v>
      </c>
      <c r="X25" s="15" t="inlineStr">
        <is>
          <t>Brevard</t>
        </is>
      </c>
      <c r="Y25" s="18" t="n">
        <v>1196.44</v>
      </c>
      <c r="Z25" s="17" t="n">
        <v>396</v>
      </c>
      <c r="AA25" s="17" t="n">
        <v>500</v>
      </c>
      <c r="AB25" s="17" t="n">
        <v>0</v>
      </c>
      <c r="AC25" s="17" t="n">
        <v>3321</v>
      </c>
      <c r="AD25" s="17" t="n">
        <v>1160</v>
      </c>
      <c r="AE25" s="17" t="n">
        <v>4481</v>
      </c>
      <c r="AF25" s="15" t="inlineStr">
        <is>
          <t>Funded</t>
        </is>
      </c>
      <c r="AG25" s="15" t="inlineStr">
        <is>
          <t>Pending Lien Release</t>
        </is>
      </c>
      <c r="AH25" s="19" t="n"/>
    </row>
    <row r="26" ht="15.75" customHeight="1">
      <c r="A26" s="10" t="n">
        <v>10009</v>
      </c>
      <c r="B26" s="11" t="n">
        <v>46198</v>
      </c>
      <c r="C26" s="11" t="n">
        <v>46199</v>
      </c>
      <c r="D26" s="11" t="n">
        <v>46199</v>
      </c>
      <c r="E26" s="10" t="inlineStr">
        <is>
          <t>U16004</t>
        </is>
      </c>
      <c r="F26" s="10" t="inlineStr">
        <is>
          <t>182SKAG4RM6DSH6J6</t>
        </is>
      </c>
      <c r="G26" s="10" t="inlineStr">
        <is>
          <t>2021 Lexus RX 350</t>
        </is>
      </c>
      <c r="H26" s="10" t="inlineStr">
        <is>
          <t>Used</t>
        </is>
      </c>
      <c r="I26" s="10" t="inlineStr">
        <is>
          <t>Shirley Bailey</t>
        </is>
      </c>
      <c r="J26" s="10" t="inlineStr">
        <is>
          <t>Lena Whitfield</t>
        </is>
      </c>
      <c r="K26" s="10" t="inlineStr">
        <is>
          <t>Sofia Ramirez</t>
        </is>
      </c>
      <c r="L26" s="12" t="n">
        <v>38091</v>
      </c>
      <c r="M26" s="12" t="n">
        <v>899</v>
      </c>
      <c r="N26" s="12" t="n">
        <v>0</v>
      </c>
      <c r="O26" s="12" t="n">
        <v>0</v>
      </c>
      <c r="P26" s="10" t="n"/>
      <c r="Q26" s="10" t="n"/>
      <c r="R26" s="12" t="n">
        <v>0</v>
      </c>
      <c r="S26" s="12" t="n">
        <v>1273</v>
      </c>
      <c r="T26" s="10" t="inlineStr">
        <is>
          <t>Windshield Protection</t>
        </is>
      </c>
      <c r="U26" s="10" t="inlineStr">
        <is>
          <t>AmeriCredit (GM Financial)</t>
        </is>
      </c>
      <c r="V26" s="12" t="n">
        <v>2026</v>
      </c>
      <c r="W26" s="12" t="n">
        <v>41414</v>
      </c>
      <c r="X26" s="10" t="inlineStr">
        <is>
          <t>Hillsborough</t>
        </is>
      </c>
      <c r="Y26" s="13" t="n">
        <v>2924.25</v>
      </c>
      <c r="Z26" s="12" t="n">
        <v>390</v>
      </c>
      <c r="AA26" s="12" t="n">
        <v>750</v>
      </c>
      <c r="AB26" s="12" t="n">
        <v>1061</v>
      </c>
      <c r="AC26" s="12" t="n">
        <v>3619</v>
      </c>
      <c r="AD26" s="12" t="n">
        <v>3299</v>
      </c>
      <c r="AE26" s="12" t="n">
        <v>6918</v>
      </c>
      <c r="AF26" s="10" t="inlineStr">
        <is>
          <t>Funded</t>
        </is>
      </c>
      <c r="AG26" s="10" t="inlineStr">
        <is>
          <t>Complete</t>
        </is>
      </c>
      <c r="AH26" s="14" t="n"/>
    </row>
    <row r="27" ht="15.75" customHeight="1">
      <c r="A27" s="10" t="n">
        <v>10032</v>
      </c>
      <c r="B27" s="11" t="n">
        <v>46156</v>
      </c>
      <c r="C27" s="11" t="n">
        <v>46158</v>
      </c>
      <c r="D27" s="11" t="n">
        <v>46158</v>
      </c>
      <c r="E27" s="10" t="inlineStr">
        <is>
          <t>N16008</t>
        </is>
      </c>
      <c r="F27" s="10" t="inlineStr">
        <is>
          <t>5NMSG4AG0RH410825</t>
        </is>
      </c>
      <c r="G27" s="10" t="inlineStr">
        <is>
          <t>2026 Hyundai Tucson SE</t>
        </is>
      </c>
      <c r="H27" s="10" t="inlineStr">
        <is>
          <t>New</t>
        </is>
      </c>
      <c r="I27" s="10" t="inlineStr">
        <is>
          <t>Ricardo Flores</t>
        </is>
      </c>
      <c r="J27" s="10" t="inlineStr">
        <is>
          <t>Nadia Serrano</t>
        </is>
      </c>
      <c r="K27" s="10" t="inlineStr">
        <is>
          <t>Sofia Ramirez</t>
        </is>
      </c>
      <c r="L27" s="12" t="n">
        <v>29875</v>
      </c>
      <c r="M27" s="12" t="n">
        <v>899</v>
      </c>
      <c r="N27" s="12" t="n">
        <v>14200</v>
      </c>
      <c r="O27" s="12" t="n">
        <v>13100</v>
      </c>
      <c r="P27" s="10" t="inlineStr">
        <is>
          <t>3FADP4BJ3KM402198</t>
        </is>
      </c>
      <c r="Q27" s="10" t="inlineStr">
        <is>
          <t>2019 Honda SUV</t>
        </is>
      </c>
      <c r="R27" s="12" t="n">
        <v>5800</v>
      </c>
      <c r="S27" s="12" t="n">
        <v>2100</v>
      </c>
      <c r="T27" s="10" t="inlineStr">
        <is>
          <t>GAP Insurance; Paint Protection</t>
        </is>
      </c>
      <c r="U27" s="10" t="inlineStr">
        <is>
          <t>SunTrust Auto</t>
        </is>
      </c>
      <c r="V27" s="12" t="n">
        <v>750</v>
      </c>
      <c r="W27" s="12" t="n">
        <v>22310</v>
      </c>
      <c r="X27" s="10" t="inlineStr">
        <is>
          <t>Orange</t>
        </is>
      </c>
      <c r="Y27" s="13" t="n">
        <v>1630.5</v>
      </c>
      <c r="Z27" s="12" t="n">
        <v>431</v>
      </c>
      <c r="AA27" s="12" t="n">
        <v>750</v>
      </c>
      <c r="AB27" s="12" t="n">
        <v>0</v>
      </c>
      <c r="AC27" s="12" t="n">
        <v>2475</v>
      </c>
      <c r="AD27" s="12" t="n">
        <v>2850</v>
      </c>
      <c r="AE27" s="12" t="n">
        <v>5325</v>
      </c>
      <c r="AF27" s="10" t="inlineStr">
        <is>
          <t>Funded</t>
        </is>
      </c>
      <c r="AG27" s="10" t="inlineStr">
        <is>
          <t>Complete</t>
        </is>
      </c>
      <c r="AH27" s="21" t="n"/>
    </row>
    <row r="28" ht="15.75" customHeight="1"/>
    <row r="29" ht="15.75" customHeight="1">
      <c r="A29" s="4" t="inlineStr">
        <is>
          <t>Quarter Summary: Q2 2026</t>
        </is>
      </c>
      <c r="E29" s="4" t="inlineStr">
        <is>
          <t>Total Deals:</t>
        </is>
      </c>
      <c r="F29" s="4">
        <f>COUNTA(A2:A26)</f>
        <v/>
      </c>
    </row>
    <row r="30" ht="15.75" customHeight="1">
      <c r="J30" s="4" t="inlineStr">
        <is>
          <t>Total Selling Price:</t>
        </is>
      </c>
      <c r="L30" s="20">
        <f>SUM(L2:L26)</f>
        <v/>
      </c>
    </row>
    <row r="31" ht="15.75" customHeight="1">
      <c r="J31" s="4" t="inlineStr">
        <is>
          <t>Total Product Income:</t>
        </is>
      </c>
      <c r="L31" s="20">
        <f>SUM(S2:S26)</f>
        <v/>
      </c>
    </row>
    <row r="32" ht="15.75" customHeight="1">
      <c r="J32" s="4" t="inlineStr">
        <is>
          <t>Total Front Gross:</t>
        </is>
      </c>
      <c r="L32" s="20">
        <f>SUM(AC2:AC26)</f>
        <v/>
      </c>
    </row>
    <row r="33" ht="15.75" customHeight="1">
      <c r="J33" s="4" t="inlineStr">
        <is>
          <t>Total Back Gross:</t>
        </is>
      </c>
      <c r="L33" s="20">
        <f>SUM(AD2:AD26)</f>
        <v/>
      </c>
    </row>
    <row r="34" ht="15.75" customHeight="1">
      <c r="J34" s="4" t="inlineStr">
        <is>
          <t>Total Deal Gross:</t>
        </is>
      </c>
      <c r="L34" s="20">
        <f>SUM(AE2:AE26)</f>
        <v/>
      </c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G26"/>
  <pageMargins left="0.75" right="0.75" top="1" bottom="1" header="0" footer="0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Lynda Kershaw</dc:creator>
  <dcterms:created xmlns:dcterms="http://purl.org/dc/terms/" xmlns:xsi="http://www.w3.org/2001/XMLSchema-instance" xsi:type="dcterms:W3CDTF">2026-04-21T14:06:52Z</dcterms:created>
  <dcterms:modified xmlns:dcterms="http://purl.org/dc/terms/" xmlns:xsi="http://www.w3.org/2001/XMLSchema-instance" xsi:type="dcterms:W3CDTF">2026-04-29T11:42:06Z</dcterms:modified>
  <cp:lastModifiedBy>Lynda Kershaw</cp:lastModifiedBy>
</cp:coreProperties>
</file>