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Invoice Register" sheetId="1" state="visible" r:id="rId1"/>
    <sheet xmlns:r="http://schemas.openxmlformats.org/officeDocument/2006/relationships" name="PO Register" sheetId="2" state="visible" r:id="rId2"/>
    <sheet xmlns:r="http://schemas.openxmlformats.org/officeDocument/2006/relationships" name="Payment Queue" sheetId="3" state="visible" r:id="rId3"/>
    <sheet xmlns:r="http://schemas.openxmlformats.org/officeDocument/2006/relationships" name="GL Postings" sheetId="4" state="visible" r:id="rId4"/>
  </sheets>
  <definedNames>
    <definedName name="_xlnm._FilterDatabase" localSheetId="0" hidden="1">'Invoice Register'!$A$1:$V$1</definedName>
    <definedName name="_xlnm._FilterDatabase" localSheetId="1" hidden="1">'PO Register'!$A$1:$T$1</definedName>
    <definedName name="_xlnm._FilterDatabase" localSheetId="2" hidden="1">'Payment Queue'!$A$1:$R$1</definedName>
    <definedName name="_xlnm._FilterDatabase" localSheetId="3" hidden="1">'GL Postings'!$A$1:$O$1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4">
    <numFmt numFmtId="164" formatCode="mm/dd/yyyy"/>
    <numFmt numFmtId="165" formatCode="\$#,##0.00;&quot;($&quot;#,##0.00\);\-"/>
    <numFmt numFmtId="166" formatCode="0.0%"/>
    <numFmt numFmtId="167" formatCode="yyyy-mm-dd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6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C6EFCE"/>
        <bgColor rgb="FFD6E4F0"/>
      </patternFill>
    </fill>
    <fill>
      <patternFill patternType="solid">
        <fgColor rgb="FFD6E4F0"/>
        <bgColor rgb="FFC6EFCE"/>
      </patternFill>
    </fill>
    <fill>
      <patternFill patternType="solid">
        <fgColor rgb="FFFFE699"/>
        <bgColor rgb="FFFFCC9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56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center" vertical="center"/>
    </xf>
    <xf numFmtId="165" fontId="5" fillId="3" borderId="1" applyAlignment="1" pivotButton="0" quotePrefix="0" xfId="0">
      <alignment horizontal="right" vertical="center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center" vertical="center"/>
    </xf>
    <xf numFmtId="165" fontId="5" fillId="0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/>
    </xf>
    <xf numFmtId="164" fontId="5" fillId="4" borderId="1" applyAlignment="1" pivotButton="0" quotePrefix="0" xfId="0">
      <alignment horizontal="center" vertical="center"/>
    </xf>
    <xf numFmtId="165" fontId="5" fillId="4" borderId="1" applyAlignment="1" pivotButton="0" quotePrefix="0" xfId="0">
      <alignment horizontal="right" vertical="center"/>
    </xf>
    <xf numFmtId="0" fontId="5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/>
    </xf>
    <xf numFmtId="164" fontId="5" fillId="5" borderId="1" applyAlignment="1" pivotButton="0" quotePrefix="0" xfId="0">
      <alignment horizontal="center" vertical="center"/>
    </xf>
    <xf numFmtId="165" fontId="5" fillId="5" borderId="1" applyAlignment="1" pivotButton="0" quotePrefix="0" xfId="0">
      <alignment horizontal="right" vertical="center"/>
    </xf>
    <xf numFmtId="0" fontId="5" fillId="5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general" vertical="center"/>
    </xf>
    <xf numFmtId="165" fontId="5" fillId="3" borderId="1" applyAlignment="1" pivotButton="0" quotePrefix="0" xfId="0">
      <alignment horizontal="right" vertical="center"/>
    </xf>
    <xf numFmtId="0" fontId="5" fillId="3" borderId="1" applyAlignment="1" pivotButton="0" quotePrefix="0" xfId="0">
      <alignment horizontal="general" vertical="center" wrapText="1"/>
    </xf>
    <xf numFmtId="0" fontId="5" fillId="4" borderId="1" applyAlignment="1" pivotButton="0" quotePrefix="0" xfId="0">
      <alignment horizontal="center" vertical="center"/>
    </xf>
    <xf numFmtId="166" fontId="5" fillId="4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166" fontId="5" fillId="0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/>
    </xf>
    <xf numFmtId="164" fontId="5" fillId="3" borderId="1" applyAlignment="1" pivotButton="0" quotePrefix="0" xfId="0">
      <alignment horizontal="center" vertical="center"/>
    </xf>
    <xf numFmtId="165" fontId="5" fillId="3" borderId="1" applyAlignment="1" pivotButton="0" quotePrefix="0" xfId="0">
      <alignment horizontal="right" vertical="center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center" vertical="center"/>
    </xf>
    <xf numFmtId="165" fontId="5" fillId="0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/>
    </xf>
    <xf numFmtId="164" fontId="5" fillId="4" borderId="1" applyAlignment="1" pivotButton="0" quotePrefix="0" xfId="0">
      <alignment horizontal="center" vertical="center"/>
    </xf>
    <xf numFmtId="165" fontId="5" fillId="4" borderId="1" applyAlignment="1" pivotButton="0" quotePrefix="0" xfId="0">
      <alignment horizontal="right" vertical="center"/>
    </xf>
    <xf numFmtId="0" fontId="5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/>
    </xf>
    <xf numFmtId="164" fontId="5" fillId="5" borderId="1" applyAlignment="1" pivotButton="0" quotePrefix="0" xfId="0">
      <alignment horizontal="center" vertical="center"/>
    </xf>
    <xf numFmtId="165" fontId="5" fillId="5" borderId="1" applyAlignment="1" pivotButton="0" quotePrefix="0" xfId="0">
      <alignment horizontal="right" vertical="center"/>
    </xf>
    <xf numFmtId="0" fontId="5" fillId="5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general" vertical="center"/>
    </xf>
    <xf numFmtId="0" fontId="5" fillId="3" borderId="1" applyAlignment="1" pivotButton="0" quotePrefix="0" xfId="0">
      <alignment horizontal="general" vertical="center" wrapText="1"/>
    </xf>
    <xf numFmtId="0" fontId="5" fillId="4" borderId="1" applyAlignment="1" pivotButton="0" quotePrefix="0" xfId="0">
      <alignment horizontal="center" vertical="center"/>
    </xf>
    <xf numFmtId="166" fontId="5" fillId="4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166" fontId="5" fillId="0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/>
    </xf>
    <xf numFmtId="167" fontId="5" fillId="5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right" vertical="center"/>
    </xf>
    <xf numFmtId="167" fontId="5" fillId="3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833C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1F4E79"/>
    <outlinePr summaryBelow="1" summaryRight="1"/>
    <pageSetUpPr fitToPage="0"/>
  </sheetPr>
  <dimension ref="A1:V2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4" ySplit="1" topLeftCell="E2" activePane="bottomRight" state="frozen"/>
      <selection pane="topLeft" activeCell="A1" activeCellId="0" sqref="A1"/>
      <selection pane="topRight" activeCell="E1" activeCellId="0" sqref="E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0" customWidth="1" style="27" min="1" max="1"/>
    <col width="11" customWidth="1" style="27" min="2" max="2"/>
    <col width="22" customWidth="1" style="27" min="3" max="3"/>
    <col width="18" customWidth="1" style="27" min="4" max="4"/>
    <col width="13" customWidth="1" style="27" min="5" max="7"/>
    <col width="17" customWidth="1" style="27" min="8" max="8"/>
    <col width="14" customWidth="1" style="27" min="9" max="9"/>
    <col width="12" customWidth="1" style="27" min="10" max="10"/>
    <col width="14" customWidth="1" style="27" min="11" max="11"/>
    <col width="11" customWidth="1" style="27" min="12" max="12"/>
    <col width="16" customWidth="1" style="27" min="13" max="13"/>
    <col width="18" customWidth="1" style="27" min="14" max="14"/>
    <col width="12" customWidth="1" style="27" min="15" max="15"/>
    <col width="10" customWidth="1" style="27" min="16" max="16"/>
    <col width="36" customWidth="1" style="27" min="17" max="17"/>
    <col width="14" customWidth="1" style="27" min="18" max="18"/>
    <col width="13" customWidth="1" style="27" min="19" max="19"/>
    <col width="15" customWidth="1" style="27" min="20" max="20"/>
    <col width="16" customWidth="1" style="27" min="21" max="21"/>
    <col width="38" customWidth="1" style="27" min="22" max="22"/>
  </cols>
  <sheetData>
    <row r="1" ht="31.5" customHeight="1" s="28">
      <c r="A1" s="29" t="inlineStr">
        <is>
          <t>Invoice ID</t>
        </is>
      </c>
      <c r="B1" s="29" t="inlineStr">
        <is>
          <t>Vendor ID</t>
        </is>
      </c>
      <c r="C1" s="29" t="inlineStr">
        <is>
          <t>Vendor Name</t>
        </is>
      </c>
      <c r="D1" s="29" t="inlineStr">
        <is>
          <t>Invoice Number</t>
        </is>
      </c>
      <c r="E1" s="29" t="inlineStr">
        <is>
          <t>Invoice Date</t>
        </is>
      </c>
      <c r="F1" s="29" t="inlineStr">
        <is>
          <t>Received Date</t>
        </is>
      </c>
      <c r="G1" s="29" t="inlineStr">
        <is>
          <t>Due Date</t>
        </is>
      </c>
      <c r="H1" s="29" t="inlineStr">
        <is>
          <t>PO Number</t>
        </is>
      </c>
      <c r="I1" s="29" t="inlineStr">
        <is>
          <t>Invoice Amt ($)</t>
        </is>
      </c>
      <c r="J1" s="29" t="inlineStr">
        <is>
          <t>Tax Amt ($)</t>
        </is>
      </c>
      <c r="K1" s="29" t="inlineStr">
        <is>
          <t>Total Amt ($)</t>
        </is>
      </c>
      <c r="L1" s="29" t="inlineStr">
        <is>
          <t>Payment Terms</t>
        </is>
      </c>
      <c r="M1" s="29" t="inlineStr">
        <is>
          <t>GL Code</t>
        </is>
      </c>
      <c r="N1" s="29" t="inlineStr">
        <is>
          <t>Category</t>
        </is>
      </c>
      <c r="O1" s="29" t="inlineStr">
        <is>
          <t>Status</t>
        </is>
      </c>
      <c r="P1" s="29" t="inlineStr">
        <is>
          <t>Hold Code</t>
        </is>
      </c>
      <c r="Q1" s="29" t="inlineStr">
        <is>
          <t>Hold Reason</t>
        </is>
      </c>
      <c r="R1" s="29" t="inlineStr">
        <is>
          <t>Match Status</t>
        </is>
      </c>
      <c r="S1" s="29" t="inlineStr">
        <is>
          <t>Date Entered</t>
        </is>
      </c>
      <c r="T1" s="29" t="inlineStr">
        <is>
          <t>Entered By</t>
        </is>
      </c>
      <c r="U1" s="29" t="inlineStr">
        <is>
          <t>Credit Applied ($)</t>
        </is>
      </c>
      <c r="V1" s="29" t="inlineStr">
        <is>
          <t>Notes</t>
        </is>
      </c>
    </row>
    <row r="2" ht="15" customHeight="1" s="28">
      <c r="A2" s="30" t="inlineStr">
        <is>
          <t>INV-001</t>
        </is>
      </c>
      <c r="B2" s="30" t="inlineStr">
        <is>
          <t>V-000042</t>
        </is>
      </c>
      <c r="C2" s="30" t="inlineStr">
        <is>
          <t>Apex Office Supply</t>
        </is>
      </c>
      <c r="D2" s="30" t="inlineStr">
        <is>
          <t>INV-2026-08841</t>
        </is>
      </c>
      <c r="E2" s="31" t="n">
        <v>46030</v>
      </c>
      <c r="F2" s="31" t="n">
        <v>46031</v>
      </c>
      <c r="G2" s="31" t="n">
        <v>46061</v>
      </c>
      <c r="H2" s="30" t="inlineStr">
        <is>
          <t>PO-2026-00312</t>
        </is>
      </c>
      <c r="I2" s="32" t="n">
        <v>1248</v>
      </c>
      <c r="J2" s="32" t="n">
        <v>0</v>
      </c>
      <c r="K2" s="32">
        <f>IF(I2&lt;0,I2,I2+J2)</f>
        <v/>
      </c>
      <c r="L2" s="30" t="inlineStr">
        <is>
          <t>Net 30</t>
        </is>
      </c>
      <c r="M2" s="30" t="inlineStr">
        <is>
          <t>6200-001-xxxx</t>
        </is>
      </c>
      <c r="N2" s="30" t="inlineStr">
        <is>
          <t>PO Invoice</t>
        </is>
      </c>
      <c r="O2" s="30" t="inlineStr">
        <is>
          <t>PAID</t>
        </is>
      </c>
      <c r="P2" s="30" t="n"/>
      <c r="Q2" s="33" t="n"/>
      <c r="R2" s="30" t="inlineStr">
        <is>
          <t>MATCH-PASS</t>
        </is>
      </c>
      <c r="S2" s="31" t="n">
        <v>46031</v>
      </c>
      <c r="T2" s="30" t="inlineStr">
        <is>
          <t>R. Whitfield</t>
        </is>
      </c>
      <c r="U2" s="32" t="n">
        <v>0</v>
      </c>
      <c r="V2" s="33" t="n"/>
    </row>
    <row r="3" ht="15" customHeight="1" s="28">
      <c r="A3" s="30" t="inlineStr">
        <is>
          <t>INV-002</t>
        </is>
      </c>
      <c r="B3" s="30" t="inlineStr">
        <is>
          <t>V-000015</t>
        </is>
      </c>
      <c r="C3" s="30" t="inlineStr">
        <is>
          <t>TechStream IT Services Inc</t>
        </is>
      </c>
      <c r="D3" s="30" t="inlineStr">
        <is>
          <t>TS-10092</t>
        </is>
      </c>
      <c r="E3" s="31" t="n">
        <v>46032</v>
      </c>
      <c r="F3" s="31" t="n">
        <v>46033</v>
      </c>
      <c r="G3" s="31" t="n">
        <v>46062</v>
      </c>
      <c r="H3" s="30" t="inlineStr">
        <is>
          <t>PO-2026-00298</t>
        </is>
      </c>
      <c r="I3" s="32" t="n">
        <v>8750</v>
      </c>
      <c r="J3" s="32" t="n">
        <v>0</v>
      </c>
      <c r="K3" s="32">
        <f>IF(I3&lt;0,I3,I3+J3)</f>
        <v/>
      </c>
      <c r="L3" s="30" t="inlineStr">
        <is>
          <t>Net 30</t>
        </is>
      </c>
      <c r="M3" s="30" t="inlineStr">
        <is>
          <t>6100-001-xxxx</t>
        </is>
      </c>
      <c r="N3" s="30" t="inlineStr">
        <is>
          <t>PO Invoice</t>
        </is>
      </c>
      <c r="O3" s="30" t="inlineStr">
        <is>
          <t>PAID</t>
        </is>
      </c>
      <c r="P3" s="30" t="n"/>
      <c r="Q3" s="33" t="n"/>
      <c r="R3" s="30" t="inlineStr">
        <is>
          <t>MATCH-PASS</t>
        </is>
      </c>
      <c r="S3" s="31" t="n">
        <v>46033</v>
      </c>
      <c r="T3" s="30" t="inlineStr">
        <is>
          <t>T. Okonkwo</t>
        </is>
      </c>
      <c r="U3" s="32" t="n">
        <v>0</v>
      </c>
      <c r="V3" s="33" t="inlineStr">
        <is>
          <t>Quarterly support contract</t>
        </is>
      </c>
    </row>
    <row r="4" ht="15" customHeight="1" s="28">
      <c r="A4" s="30" t="inlineStr">
        <is>
          <t>INV-003</t>
        </is>
      </c>
      <c r="B4" s="30" t="inlineStr">
        <is>
          <t>V-000031</t>
        </is>
      </c>
      <c r="C4" s="30" t="inlineStr">
        <is>
          <t>Cascade Cleaning Co</t>
        </is>
      </c>
      <c r="D4" s="30" t="inlineStr">
        <is>
          <t>CC-2026-0041</t>
        </is>
      </c>
      <c r="E4" s="31" t="n">
        <v>46037</v>
      </c>
      <c r="F4" s="31" t="n">
        <v>46038</v>
      </c>
      <c r="G4" s="31" t="n">
        <v>46067</v>
      </c>
      <c r="H4" s="30" t="n"/>
      <c r="I4" s="32" t="n">
        <v>2200</v>
      </c>
      <c r="J4" s="32" t="n">
        <v>0</v>
      </c>
      <c r="K4" s="32">
        <f>IF(I4&lt;0,I4,I4+J4)</f>
        <v/>
      </c>
      <c r="L4" s="30" t="inlineStr">
        <is>
          <t>Net 30</t>
        </is>
      </c>
      <c r="M4" s="30" t="inlineStr">
        <is>
          <t>6500-001-xxxx</t>
        </is>
      </c>
      <c r="N4" s="30" t="inlineStr">
        <is>
          <t>Recurring Invoice</t>
        </is>
      </c>
      <c r="O4" s="30" t="inlineStr">
        <is>
          <t>PAID</t>
        </is>
      </c>
      <c r="P4" s="30" t="n"/>
      <c r="Q4" s="33" t="n"/>
      <c r="R4" s="30" t="inlineStr">
        <is>
          <t>RECURRING</t>
        </is>
      </c>
      <c r="S4" s="31" t="n">
        <v>46038</v>
      </c>
      <c r="T4" s="30" t="inlineStr">
        <is>
          <t>R. Whitfield</t>
        </is>
      </c>
      <c r="U4" s="32" t="n">
        <v>0</v>
      </c>
      <c r="V4" s="33" t="inlineStr">
        <is>
          <t>Monthly office cleaning – Jan</t>
        </is>
      </c>
    </row>
    <row r="5" ht="15" customHeight="1" s="28">
      <c r="A5" s="34" t="inlineStr">
        <is>
          <t>INV-004</t>
        </is>
      </c>
      <c r="B5" s="34" t="inlineStr">
        <is>
          <t>V-000058</t>
        </is>
      </c>
      <c r="C5" s="34" t="inlineStr">
        <is>
          <t>Pinnacle Legal Group</t>
        </is>
      </c>
      <c r="D5" s="34" t="inlineStr">
        <is>
          <t>PLG-2026-0187</t>
        </is>
      </c>
      <c r="E5" s="35" t="n">
        <v>46056</v>
      </c>
      <c r="F5" s="35" t="n">
        <v>46057</v>
      </c>
      <c r="G5" s="35" t="n">
        <v>46086</v>
      </c>
      <c r="H5" s="34" t="n"/>
      <c r="I5" s="36" t="n">
        <v>4500</v>
      </c>
      <c r="J5" s="36" t="n">
        <v>0</v>
      </c>
      <c r="K5" s="36">
        <f>IF(I5&lt;0,I5,I5+J5)</f>
        <v/>
      </c>
      <c r="L5" s="34" t="inlineStr">
        <is>
          <t>Net 30</t>
        </is>
      </c>
      <c r="M5" s="34" t="inlineStr">
        <is>
          <t>6100-002-xxxx</t>
        </is>
      </c>
      <c r="N5" s="34" t="inlineStr">
        <is>
          <t>Non-PO Invoice</t>
        </is>
      </c>
      <c r="O5" s="34" t="inlineStr">
        <is>
          <t>APPROVED</t>
        </is>
      </c>
      <c r="P5" s="34" t="n"/>
      <c r="Q5" s="37" t="n"/>
      <c r="R5" s="34" t="inlineStr">
        <is>
          <t>NON-PO</t>
        </is>
      </c>
      <c r="S5" s="35" t="n">
        <v>46057</v>
      </c>
      <c r="T5" s="34" t="inlineStr">
        <is>
          <t>T. Okonkwo</t>
        </is>
      </c>
      <c r="U5" s="36" t="n">
        <v>0</v>
      </c>
      <c r="V5" s="37" t="inlineStr">
        <is>
          <t>Retainer – Feb; approved by L. Pratt</t>
        </is>
      </c>
    </row>
    <row r="6" ht="15" customHeight="1" s="28">
      <c r="A6" s="38" t="inlineStr">
        <is>
          <t>INV-005</t>
        </is>
      </c>
      <c r="B6" s="38" t="inlineStr">
        <is>
          <t>V-000042</t>
        </is>
      </c>
      <c r="C6" s="38" t="inlineStr">
        <is>
          <t>Apex Office Supply</t>
        </is>
      </c>
      <c r="D6" s="38" t="inlineStr">
        <is>
          <t>INV-2026-09103</t>
        </is>
      </c>
      <c r="E6" s="39" t="n">
        <v>46063</v>
      </c>
      <c r="F6" s="39" t="n">
        <v>46063</v>
      </c>
      <c r="G6" s="39" t="n">
        <v>46093</v>
      </c>
      <c r="H6" s="38" t="inlineStr">
        <is>
          <t>PO-2026-00401</t>
        </is>
      </c>
      <c r="I6" s="40" t="n">
        <v>349.5</v>
      </c>
      <c r="J6" s="40" t="n">
        <v>27.96</v>
      </c>
      <c r="K6" s="40">
        <f>IF(I6&lt;0,I6,I6+J6)</f>
        <v/>
      </c>
      <c r="L6" s="38" t="inlineStr">
        <is>
          <t>Net 30</t>
        </is>
      </c>
      <c r="M6" s="38" t="inlineStr">
        <is>
          <t>6200-001-xxxx</t>
        </is>
      </c>
      <c r="N6" s="38" t="inlineStr">
        <is>
          <t>PO Invoice</t>
        </is>
      </c>
      <c r="O6" s="38" t="inlineStr">
        <is>
          <t>APPROVED</t>
        </is>
      </c>
      <c r="P6" s="38" t="n"/>
      <c r="Q6" s="41" t="n"/>
      <c r="R6" s="38" t="inlineStr">
        <is>
          <t>MATCH-PASS</t>
        </is>
      </c>
      <c r="S6" s="39" t="n">
        <v>46063</v>
      </c>
      <c r="T6" s="38" t="inlineStr">
        <is>
          <t>R. Whitfield</t>
        </is>
      </c>
      <c r="U6" s="40" t="n">
        <v>0</v>
      </c>
      <c r="V6" s="41" t="n"/>
    </row>
    <row r="7" ht="15" customHeight="1" s="28">
      <c r="A7" s="34" t="inlineStr">
        <is>
          <t>INV-006</t>
        </is>
      </c>
      <c r="B7" s="34" t="inlineStr">
        <is>
          <t>V-000019</t>
        </is>
      </c>
      <c r="C7" s="34" t="inlineStr">
        <is>
          <t>Vertex Cloud Solutions LLC</t>
        </is>
      </c>
      <c r="D7" s="34" t="inlineStr">
        <is>
          <t>VCS-0093-25</t>
        </is>
      </c>
      <c r="E7" s="35" t="n">
        <v>46067</v>
      </c>
      <c r="F7" s="35" t="n">
        <v>46068</v>
      </c>
      <c r="G7" s="35" t="n">
        <v>46082</v>
      </c>
      <c r="H7" s="34" t="inlineStr">
        <is>
          <t>PO-2026-00388</t>
        </is>
      </c>
      <c r="I7" s="36" t="n">
        <v>12400</v>
      </c>
      <c r="J7" s="36" t="n">
        <v>0</v>
      </c>
      <c r="K7" s="36">
        <f>IF(I7&lt;0,I7,I7+J7)</f>
        <v/>
      </c>
      <c r="L7" s="34" t="inlineStr">
        <is>
          <t>Net 15</t>
        </is>
      </c>
      <c r="M7" s="34" t="inlineStr">
        <is>
          <t>6400-001-xxxx</t>
        </is>
      </c>
      <c r="N7" s="34" t="inlineStr">
        <is>
          <t>PO Invoice</t>
        </is>
      </c>
      <c r="O7" s="34" t="inlineStr">
        <is>
          <t>APPROVED</t>
        </is>
      </c>
      <c r="P7" s="34" t="n"/>
      <c r="Q7" s="37" t="n"/>
      <c r="R7" s="34" t="inlineStr">
        <is>
          <t>MATCH-PASS</t>
        </is>
      </c>
      <c r="S7" s="35" t="n">
        <v>46068</v>
      </c>
      <c r="T7" s="34" t="inlineStr">
        <is>
          <t>T. Okonkwo</t>
        </is>
      </c>
      <c r="U7" s="36" t="n">
        <v>0</v>
      </c>
      <c r="V7" s="37" t="inlineStr">
        <is>
          <t>Annual SaaS renewal – Yr 1 of 2</t>
        </is>
      </c>
    </row>
    <row r="8" ht="23.25" customHeight="1" s="28">
      <c r="A8" s="42" t="inlineStr">
        <is>
          <t>INV-007</t>
        </is>
      </c>
      <c r="B8" s="42" t="inlineStr">
        <is>
          <t>V-000072</t>
        </is>
      </c>
      <c r="C8" s="42" t="inlineStr">
        <is>
          <t>BlueSky Catering</t>
        </is>
      </c>
      <c r="D8" s="42" t="inlineStr">
        <is>
          <t>BSC-4412</t>
        </is>
      </c>
      <c r="E8" s="43" t="n">
        <v>46071</v>
      </c>
      <c r="F8" s="43" t="n">
        <v>46072</v>
      </c>
      <c r="G8" s="43" t="n">
        <v>46101</v>
      </c>
      <c r="H8" s="42" t="inlineStr">
        <is>
          <t>PO-2026-00415</t>
        </is>
      </c>
      <c r="I8" s="44" t="n">
        <v>3180</v>
      </c>
      <c r="J8" s="44" t="n">
        <v>254.4</v>
      </c>
      <c r="K8" s="44">
        <f>IF(I8&lt;0,I8,I8+J8)</f>
        <v/>
      </c>
      <c r="L8" s="42" t="inlineStr">
        <is>
          <t>Net 30</t>
        </is>
      </c>
      <c r="M8" s="42" t="inlineStr">
        <is>
          <t>6300-001-xxxx</t>
        </is>
      </c>
      <c r="N8" s="42" t="inlineStr">
        <is>
          <t>PO Invoice</t>
        </is>
      </c>
      <c r="O8" s="42" t="inlineStr">
        <is>
          <t>ON HOLD</t>
        </is>
      </c>
      <c r="P8" s="42" t="inlineStr">
        <is>
          <t>MATCH</t>
        </is>
      </c>
      <c r="Q8" s="45" t="inlineStr">
        <is>
          <t>Unit price variance 8.2% – exceeds ±5% tolerance</t>
        </is>
      </c>
      <c r="R8" s="42" t="inlineStr">
        <is>
          <t>MATCH-FAIL</t>
        </is>
      </c>
      <c r="S8" s="43" t="n">
        <v>46072</v>
      </c>
      <c r="T8" s="42" t="inlineStr">
        <is>
          <t>R. Whitfield</t>
        </is>
      </c>
      <c r="U8" s="44" t="n">
        <v>0</v>
      </c>
      <c r="V8" s="45" t="inlineStr">
        <is>
          <t>Awaiting vendor price justification</t>
        </is>
      </c>
    </row>
    <row r="9" ht="23.25" customHeight="1" s="28">
      <c r="A9" s="42" t="inlineStr">
        <is>
          <t>INV-008</t>
        </is>
      </c>
      <c r="B9" s="42" t="inlineStr">
        <is>
          <t>V-000033</t>
        </is>
      </c>
      <c r="C9" s="42" t="inlineStr">
        <is>
          <t>Northgate Staffing</t>
        </is>
      </c>
      <c r="D9" s="42" t="inlineStr">
        <is>
          <t>NGS-2026-1102</t>
        </is>
      </c>
      <c r="E9" s="43" t="n">
        <v>46073</v>
      </c>
      <c r="F9" s="43" t="n">
        <v>46074</v>
      </c>
      <c r="G9" s="43" t="n">
        <v>46103</v>
      </c>
      <c r="H9" s="42" t="n"/>
      <c r="I9" s="44" t="n">
        <v>6250</v>
      </c>
      <c r="J9" s="44" t="n">
        <v>0</v>
      </c>
      <c r="K9" s="44">
        <f>IF(I9&lt;0,I9,I9+J9)</f>
        <v/>
      </c>
      <c r="L9" s="42" t="inlineStr">
        <is>
          <t>Net 30</t>
        </is>
      </c>
      <c r="M9" s="42" t="inlineStr">
        <is>
          <t>6100-003-xxxx</t>
        </is>
      </c>
      <c r="N9" s="42" t="inlineStr">
        <is>
          <t>Non-PO Invoice</t>
        </is>
      </c>
      <c r="O9" s="42" t="inlineStr">
        <is>
          <t>ON HOLD</t>
        </is>
      </c>
      <c r="P9" s="42" t="inlineStr">
        <is>
          <t>APPR</t>
        </is>
      </c>
      <c r="Q9" s="45" t="inlineStr">
        <is>
          <t>Awaiting Dept Manager + AP Manager approval</t>
        </is>
      </c>
      <c r="R9" s="42" t="inlineStr">
        <is>
          <t>NON-PO</t>
        </is>
      </c>
      <c r="S9" s="43" t="n">
        <v>46074</v>
      </c>
      <c r="T9" s="42" t="inlineStr">
        <is>
          <t>T. Okonkwo</t>
        </is>
      </c>
      <c r="U9" s="44" t="n">
        <v>0</v>
      </c>
      <c r="V9" s="45" t="inlineStr">
        <is>
          <t>Temp staffing – project Phoenix</t>
        </is>
      </c>
    </row>
    <row r="10" ht="23.25" customHeight="1" s="28">
      <c r="A10" s="42" t="inlineStr">
        <is>
          <t>INV-009</t>
        </is>
      </c>
      <c r="B10" s="42" t="inlineStr">
        <is>
          <t>V-000091</t>
        </is>
      </c>
      <c r="C10" s="42" t="inlineStr">
        <is>
          <t>Solaris Properties</t>
        </is>
      </c>
      <c r="D10" s="42" t="inlineStr">
        <is>
          <t>SP-2026-02</t>
        </is>
      </c>
      <c r="E10" s="43" t="n">
        <v>46081</v>
      </c>
      <c r="F10" s="43" t="n">
        <v>46082</v>
      </c>
      <c r="G10" s="43" t="n">
        <v>46112</v>
      </c>
      <c r="H10" s="42" t="n"/>
      <c r="I10" s="44" t="n">
        <v>14500</v>
      </c>
      <c r="J10" s="44" t="n">
        <v>0</v>
      </c>
      <c r="K10" s="44">
        <f>IF(I10&lt;0,I10,I10+J10)</f>
        <v/>
      </c>
      <c r="L10" s="42" t="inlineStr">
        <is>
          <t>Net 30</t>
        </is>
      </c>
      <c r="M10" s="42" t="inlineStr">
        <is>
          <t>6500-002-xxxx</t>
        </is>
      </c>
      <c r="N10" s="42" t="inlineStr">
        <is>
          <t>Recurring Invoice</t>
        </is>
      </c>
      <c r="O10" s="42" t="inlineStr">
        <is>
          <t>ON HOLD</t>
        </is>
      </c>
      <c r="P10" s="42" t="inlineStr">
        <is>
          <t>MATCH</t>
        </is>
      </c>
      <c r="Q10" s="45" t="inlineStr">
        <is>
          <t>Invoice amt $14,500 vs expected $14,000 – 3.6% variance</t>
        </is>
      </c>
      <c r="R10" s="42" t="inlineStr">
        <is>
          <t>RECURRING</t>
        </is>
      </c>
      <c r="S10" s="43" t="n">
        <v>46082</v>
      </c>
      <c r="T10" s="42" t="inlineStr">
        <is>
          <t>R. Whitfield</t>
        </is>
      </c>
      <c r="U10" s="44" t="n">
        <v>0</v>
      </c>
      <c r="V10" s="45" t="inlineStr">
        <is>
          <t>Monthly rent – Approving Mgr notified</t>
        </is>
      </c>
    </row>
    <row r="11" ht="23.25" customHeight="1" s="28">
      <c r="A11" s="42" t="inlineStr">
        <is>
          <t>INV-010</t>
        </is>
      </c>
      <c r="B11" s="42" t="inlineStr">
        <is>
          <t>V-000058</t>
        </is>
      </c>
      <c r="C11" s="42" t="inlineStr">
        <is>
          <t>Pinnacle Legal Group</t>
        </is>
      </c>
      <c r="D11" s="42" t="inlineStr">
        <is>
          <t>PLG-2026-0163</t>
        </is>
      </c>
      <c r="E11" s="53" t="n">
        <v>46032</v>
      </c>
      <c r="F11" s="53" t="n">
        <v>46032</v>
      </c>
      <c r="G11" s="53" t="n">
        <v>46062</v>
      </c>
      <c r="H11" s="42" t="n"/>
      <c r="I11" s="44" t="n">
        <v>4500</v>
      </c>
      <c r="J11" s="44" t="n">
        <v>0</v>
      </c>
      <c r="K11" s="44">
        <f>IF(I11&lt;0,I11,I11+J11)</f>
        <v/>
      </c>
      <c r="L11" s="42" t="inlineStr">
        <is>
          <t>Net 30</t>
        </is>
      </c>
      <c r="M11" s="42" t="inlineStr">
        <is>
          <t>6100-002-xxxx</t>
        </is>
      </c>
      <c r="N11" s="42" t="inlineStr">
        <is>
          <t>Non-PO Invoice</t>
        </is>
      </c>
      <c r="O11" s="42" t="inlineStr">
        <is>
          <t>PAID</t>
        </is>
      </c>
      <c r="P11" s="42" t="n"/>
      <c r="Q11" s="45" t="n"/>
      <c r="R11" s="42" t="inlineStr">
        <is>
          <t>NON-PO</t>
        </is>
      </c>
      <c r="S11" s="53" t="n">
        <v>46032</v>
      </c>
      <c r="T11" s="42" t="inlineStr">
        <is>
          <t>R. Whitfield</t>
        </is>
      </c>
      <c r="U11" s="44" t="n">
        <v>0</v>
      </c>
      <c r="V11" s="45" t="inlineStr">
        <is>
          <t>Retainer – Jan; approved by L. Pratt</t>
        </is>
      </c>
    </row>
    <row r="12" ht="15" customHeight="1" s="28">
      <c r="A12" s="38" t="inlineStr">
        <is>
          <t>INV-011</t>
        </is>
      </c>
      <c r="B12" s="38" t="inlineStr">
        <is>
          <t>IC-002001</t>
        </is>
      </c>
      <c r="C12" s="38" t="inlineStr">
        <is>
          <t>Meridian Advisory Group</t>
        </is>
      </c>
      <c r="D12" s="38" t="inlineStr">
        <is>
          <t>MAG-IC-2026-03</t>
        </is>
      </c>
      <c r="E12" s="39" t="n">
        <v>46081</v>
      </c>
      <c r="F12" s="39" t="n">
        <v>46082</v>
      </c>
      <c r="G12" s="39" t="n">
        <v>46112</v>
      </c>
      <c r="H12" s="38" t="n"/>
      <c r="I12" s="40" t="n">
        <v>22000</v>
      </c>
      <c r="J12" s="40" t="n">
        <v>0</v>
      </c>
      <c r="K12" s="40">
        <f>IF(I12&lt;0,I12,I12+J12)</f>
        <v/>
      </c>
      <c r="L12" s="38" t="inlineStr">
        <is>
          <t>Net 30</t>
        </is>
      </c>
      <c r="M12" s="38" t="inlineStr">
        <is>
          <t>1500-000-9100</t>
        </is>
      </c>
      <c r="N12" s="38" t="inlineStr">
        <is>
          <t>Intercompany</t>
        </is>
      </c>
      <c r="O12" s="38" t="inlineStr">
        <is>
          <t>IC-HOLD</t>
        </is>
      </c>
      <c r="P12" s="38" t="n"/>
      <c r="Q12" s="41" t="n"/>
      <c r="R12" s="38" t="inlineStr">
        <is>
          <t>IC</t>
        </is>
      </c>
      <c r="S12" s="39" t="n">
        <v>46082</v>
      </c>
      <c r="T12" s="38" t="inlineStr">
        <is>
          <t>R. Whitfield</t>
        </is>
      </c>
      <c r="U12" s="40" t="n">
        <v>0</v>
      </c>
      <c r="V12" s="41" t="inlineStr">
        <is>
          <t>Consulting svcs Feb – settle at month-end</t>
        </is>
      </c>
    </row>
    <row r="13" ht="15" customHeight="1" s="28">
      <c r="A13" s="34" t="inlineStr">
        <is>
          <t>INV-012</t>
        </is>
      </c>
      <c r="B13" s="34" t="inlineStr">
        <is>
          <t>V-000015</t>
        </is>
      </c>
      <c r="C13" s="34" t="inlineStr">
        <is>
          <t>TechStream IT Services Inc</t>
        </is>
      </c>
      <c r="D13" s="34" t="inlineStr">
        <is>
          <t>TS-10144</t>
        </is>
      </c>
      <c r="E13" s="35" t="n">
        <v>46086</v>
      </c>
      <c r="F13" s="35" t="n">
        <v>46087</v>
      </c>
      <c r="G13" s="35" t="n">
        <v>46116</v>
      </c>
      <c r="H13" s="34" t="inlineStr">
        <is>
          <t>PO-2026-00488</t>
        </is>
      </c>
      <c r="I13" s="36" t="n">
        <v>8750</v>
      </c>
      <c r="J13" s="36" t="n">
        <v>0</v>
      </c>
      <c r="K13" s="36">
        <f>IF(I13&lt;0,I13,I13+J13)</f>
        <v/>
      </c>
      <c r="L13" s="34" t="inlineStr">
        <is>
          <t>Net 30</t>
        </is>
      </c>
      <c r="M13" s="34" t="inlineStr">
        <is>
          <t>6100-001-xxxx</t>
        </is>
      </c>
      <c r="N13" s="34" t="inlineStr">
        <is>
          <t>Recurring Invoice</t>
        </is>
      </c>
      <c r="O13" s="34" t="inlineStr">
        <is>
          <t>APPROVED</t>
        </is>
      </c>
      <c r="P13" s="34" t="n"/>
      <c r="Q13" s="37" t="n"/>
      <c r="R13" s="34" t="inlineStr">
        <is>
          <t>RECURRING</t>
        </is>
      </c>
      <c r="S13" s="35" t="n">
        <v>46087</v>
      </c>
      <c r="T13" s="34" t="inlineStr">
        <is>
          <t>T. Okonkwo</t>
        </is>
      </c>
      <c r="U13" s="36" t="n">
        <v>0</v>
      </c>
      <c r="V13" s="37" t="inlineStr">
        <is>
          <t>Monthly IT support – Mar</t>
        </is>
      </c>
    </row>
    <row r="14" ht="15" customHeight="1" s="28">
      <c r="A14" s="38" t="inlineStr">
        <is>
          <t>INV-013</t>
        </is>
      </c>
      <c r="B14" s="38" t="inlineStr">
        <is>
          <t>V-000104</t>
        </is>
      </c>
      <c r="C14" s="38" t="inlineStr">
        <is>
          <t>Redwood Print &amp; Media</t>
        </is>
      </c>
      <c r="D14" s="38" t="inlineStr">
        <is>
          <t>RPM-0221</t>
        </is>
      </c>
      <c r="E14" s="39" t="n">
        <v>46091</v>
      </c>
      <c r="F14" s="39" t="n">
        <v>46092</v>
      </c>
      <c r="G14" s="39" t="n">
        <v>46121</v>
      </c>
      <c r="H14" s="38" t="inlineStr">
        <is>
          <t>PO-2026-00502</t>
        </is>
      </c>
      <c r="I14" s="40" t="n">
        <v>875</v>
      </c>
      <c r="J14" s="40" t="n">
        <v>70</v>
      </c>
      <c r="K14" s="40">
        <f>IF(I14&lt;0,I14,I14+J14)</f>
        <v/>
      </c>
      <c r="L14" s="38" t="inlineStr">
        <is>
          <t>Net 30</t>
        </is>
      </c>
      <c r="M14" s="38" t="inlineStr">
        <is>
          <t>6200-002-xxxx</t>
        </is>
      </c>
      <c r="N14" s="38" t="inlineStr">
        <is>
          <t>PO Invoice</t>
        </is>
      </c>
      <c r="O14" s="38" t="inlineStr">
        <is>
          <t>APPROVED</t>
        </is>
      </c>
      <c r="P14" s="38" t="n"/>
      <c r="Q14" s="41" t="n"/>
      <c r="R14" s="38" t="inlineStr">
        <is>
          <t>MATCH-PASS</t>
        </is>
      </c>
      <c r="S14" s="39" t="n">
        <v>46092</v>
      </c>
      <c r="T14" s="38" t="inlineStr">
        <is>
          <t>R. Whitfield</t>
        </is>
      </c>
      <c r="U14" s="40" t="n">
        <v>0</v>
      </c>
      <c r="V14" s="41" t="n"/>
    </row>
    <row r="15" ht="15" customHeight="1" s="28">
      <c r="A15" s="34" t="inlineStr">
        <is>
          <t>INV-014</t>
        </is>
      </c>
      <c r="B15" s="34" t="inlineStr">
        <is>
          <t>V-000058</t>
        </is>
      </c>
      <c r="C15" s="34" t="inlineStr">
        <is>
          <t>Pinnacle Legal Group</t>
        </is>
      </c>
      <c r="D15" s="34" t="inlineStr">
        <is>
          <t>PLG-2026-0211</t>
        </is>
      </c>
      <c r="E15" s="35" t="n">
        <v>46095</v>
      </c>
      <c r="F15" s="35" t="n">
        <v>46095</v>
      </c>
      <c r="G15" s="35" t="n">
        <v>46125</v>
      </c>
      <c r="H15" s="34" t="n"/>
      <c r="I15" s="36" t="n">
        <v>4500</v>
      </c>
      <c r="J15" s="36" t="n">
        <v>0</v>
      </c>
      <c r="K15" s="36">
        <f>IF(I15&lt;0,I15,I15+J15)</f>
        <v/>
      </c>
      <c r="L15" s="34" t="inlineStr">
        <is>
          <t>Net 30</t>
        </is>
      </c>
      <c r="M15" s="34" t="inlineStr">
        <is>
          <t>6100-002-xxxx</t>
        </is>
      </c>
      <c r="N15" s="34" t="inlineStr">
        <is>
          <t>Non-PO Invoice</t>
        </is>
      </c>
      <c r="O15" s="34" t="inlineStr">
        <is>
          <t>APPROVED</t>
        </is>
      </c>
      <c r="P15" s="34" t="n"/>
      <c r="Q15" s="37" t="n"/>
      <c r="R15" s="34" t="inlineStr">
        <is>
          <t>NON-PO</t>
        </is>
      </c>
      <c r="S15" s="35" t="n">
        <v>46095</v>
      </c>
      <c r="T15" s="34" t="inlineStr">
        <is>
          <t>T. Okonkwo</t>
        </is>
      </c>
      <c r="U15" s="36" t="n">
        <v>0</v>
      </c>
      <c r="V15" s="37" t="inlineStr">
        <is>
          <t>Retainer – Mar; approved by L. Pratt</t>
        </is>
      </c>
    </row>
    <row r="16" ht="15" customHeight="1" s="28">
      <c r="A16" s="38" t="inlineStr">
        <is>
          <t>INV-015</t>
        </is>
      </c>
      <c r="B16" s="38" t="inlineStr">
        <is>
          <t>V-000042</t>
        </is>
      </c>
      <c r="C16" s="38" t="inlineStr">
        <is>
          <t>Apex Office Supply</t>
        </is>
      </c>
      <c r="D16" s="38" t="inlineStr">
        <is>
          <t>CM-2026-0044</t>
        </is>
      </c>
      <c r="E16" s="39" t="n">
        <v>46099</v>
      </c>
      <c r="F16" s="39" t="n">
        <v>46100</v>
      </c>
      <c r="G16" s="39" t="n">
        <v>46130</v>
      </c>
      <c r="H16" s="38" t="n"/>
      <c r="I16" s="40" t="n">
        <v>-125</v>
      </c>
      <c r="J16" s="40" t="n">
        <v>0</v>
      </c>
      <c r="K16" s="40">
        <f>IF(I16&lt;0,I16,I16+J16)</f>
        <v/>
      </c>
      <c r="L16" s="38" t="inlineStr">
        <is>
          <t>Net 30</t>
        </is>
      </c>
      <c r="M16" s="38" t="inlineStr">
        <is>
          <t>6200-001-xxxx</t>
        </is>
      </c>
      <c r="N16" s="38" t="inlineStr">
        <is>
          <t>Credit Memo</t>
        </is>
      </c>
      <c r="O16" s="38" t="inlineStr">
        <is>
          <t>APPLIED</t>
        </is>
      </c>
      <c r="P16" s="38" t="n"/>
      <c r="Q16" s="41" t="n"/>
      <c r="R16" s="38" t="inlineStr">
        <is>
          <t>CREDIT MEMO</t>
        </is>
      </c>
      <c r="S16" s="39" t="n">
        <v>46100</v>
      </c>
      <c r="T16" s="38" t="inlineStr">
        <is>
          <t>R. Whitfield</t>
        </is>
      </c>
      <c r="U16" s="40" t="n">
        <v>-125</v>
      </c>
      <c r="V16" s="41" t="inlineStr">
        <is>
          <t>Credit applied to INV-005</t>
        </is>
      </c>
    </row>
    <row r="17" ht="23.85" customHeight="1" s="28">
      <c r="A17" s="46" t="inlineStr">
        <is>
          <t>INV-016</t>
        </is>
      </c>
      <c r="B17" s="46" t="inlineStr">
        <is>
          <t>V-000031</t>
        </is>
      </c>
      <c r="C17" s="46" t="inlineStr">
        <is>
          <t>Cascade Cleaning Co</t>
        </is>
      </c>
      <c r="D17" s="46" t="inlineStr">
        <is>
          <t>CC-2026-0089</t>
        </is>
      </c>
      <c r="E17" s="31" t="n">
        <v>46054</v>
      </c>
      <c r="F17" s="31" t="n">
        <v>46056</v>
      </c>
      <c r="G17" s="31" t="n">
        <v>46086</v>
      </c>
      <c r="H17" s="46" t="n"/>
      <c r="I17" s="32" t="n">
        <v>2200</v>
      </c>
      <c r="J17" s="32" t="n">
        <v>0</v>
      </c>
      <c r="K17" s="32">
        <f>IF(I17&lt;0,I17,I17+J17)</f>
        <v/>
      </c>
      <c r="L17" s="46" t="inlineStr">
        <is>
          <t>Net 30</t>
        </is>
      </c>
      <c r="M17" s="46" t="inlineStr">
        <is>
          <t>6500-001-xxxx</t>
        </is>
      </c>
      <c r="N17" s="46" t="inlineStr">
        <is>
          <t>Recurring Invoice</t>
        </is>
      </c>
      <c r="O17" s="46" t="inlineStr">
        <is>
          <t>PAID</t>
        </is>
      </c>
      <c r="P17" s="46" t="n"/>
      <c r="Q17" s="47" t="n"/>
      <c r="R17" s="46" t="inlineStr">
        <is>
          <t>RECURRING</t>
        </is>
      </c>
      <c r="S17" s="31" t="n">
        <v>46056</v>
      </c>
      <c r="T17" s="46" t="inlineStr">
        <is>
          <t>R. Whitfield</t>
        </is>
      </c>
      <c r="U17" s="32" t="n">
        <v>0</v>
      </c>
      <c r="V17" s="47" t="inlineStr">
        <is>
          <t>Monthly cleaning Feb</t>
        </is>
      </c>
    </row>
    <row r="18" ht="23.85" customHeight="1" s="28">
      <c r="A18" s="46" t="inlineStr">
        <is>
          <t>INV-017</t>
        </is>
      </c>
      <c r="B18" s="46" t="inlineStr">
        <is>
          <t>V-000031</t>
        </is>
      </c>
      <c r="C18" s="46" t="inlineStr">
        <is>
          <t>Cascade Cleaning Co</t>
        </is>
      </c>
      <c r="D18" s="46" t="inlineStr">
        <is>
          <t>CC-2026-0127</t>
        </is>
      </c>
      <c r="E18" s="31" t="n">
        <v>46082</v>
      </c>
      <c r="F18" s="31" t="n">
        <v>46084</v>
      </c>
      <c r="G18" s="31" t="n">
        <v>46114</v>
      </c>
      <c r="H18" s="46" t="n"/>
      <c r="I18" s="32" t="n">
        <v>2200</v>
      </c>
      <c r="J18" s="32" t="n">
        <v>0</v>
      </c>
      <c r="K18" s="32">
        <f>IF(I18&lt;0,I18,I18+J18)</f>
        <v/>
      </c>
      <c r="L18" s="46" t="inlineStr">
        <is>
          <t>Net 30</t>
        </is>
      </c>
      <c r="M18" s="46" t="inlineStr">
        <is>
          <t>6500-001-xxxx</t>
        </is>
      </c>
      <c r="N18" s="46" t="inlineStr">
        <is>
          <t>Recurring Invoice</t>
        </is>
      </c>
      <c r="O18" s="46" t="inlineStr">
        <is>
          <t>PAID</t>
        </is>
      </c>
      <c r="P18" s="46" t="n"/>
      <c r="Q18" s="47" t="n"/>
      <c r="R18" s="46" t="inlineStr">
        <is>
          <t>RECURRING</t>
        </is>
      </c>
      <c r="S18" s="31" t="n">
        <v>46084</v>
      </c>
      <c r="T18" s="46" t="inlineStr">
        <is>
          <t>T. Okonkwo</t>
        </is>
      </c>
      <c r="U18" s="32" t="n">
        <v>0</v>
      </c>
      <c r="V18" s="47" t="inlineStr">
        <is>
          <t>Monthly cleaning Mar</t>
        </is>
      </c>
    </row>
    <row r="19">
      <c r="A19" s="46" t="inlineStr">
        <is>
          <t>INV-018</t>
        </is>
      </c>
      <c r="B19" s="46" t="inlineStr">
        <is>
          <t>V-000042</t>
        </is>
      </c>
      <c r="C19" s="46" t="inlineStr">
        <is>
          <t>Apex Office Supply</t>
        </is>
      </c>
      <c r="D19" s="46" t="inlineStr">
        <is>
          <t>INV-2026-10041</t>
        </is>
      </c>
      <c r="E19" s="31" t="n">
        <v>46106</v>
      </c>
      <c r="F19" s="31" t="n">
        <v>46107</v>
      </c>
      <c r="G19" s="31" t="n">
        <v>46137</v>
      </c>
      <c r="H19" s="46" t="inlineStr">
        <is>
          <t>PO-2026-00531</t>
        </is>
      </c>
      <c r="I19" s="32" t="n">
        <v>620</v>
      </c>
      <c r="J19" s="32" t="n">
        <v>0</v>
      </c>
      <c r="K19" s="32">
        <f>IF(I19&lt;0,I19,I19+J19)</f>
        <v/>
      </c>
      <c r="L19" s="46" t="inlineStr">
        <is>
          <t>Net 30</t>
        </is>
      </c>
      <c r="M19" s="46" t="inlineStr">
        <is>
          <t>6200-001-xxxx</t>
        </is>
      </c>
      <c r="N19" s="46" t="inlineStr">
        <is>
          <t>PO Invoice</t>
        </is>
      </c>
      <c r="O19" s="46" t="inlineStr">
        <is>
          <t>PENDING</t>
        </is>
      </c>
      <c r="P19" s="46" t="n"/>
      <c r="Q19" s="47" t="n"/>
      <c r="R19" s="46" t="inlineStr">
        <is>
          <t>PENDING MATCH</t>
        </is>
      </c>
      <c r="S19" s="31" t="n">
        <v>46107</v>
      </c>
      <c r="T19" s="46" t="inlineStr">
        <is>
          <t>R. Whitfield</t>
        </is>
      </c>
      <c r="U19" s="32" t="n">
        <v>0</v>
      </c>
      <c r="V19" s="47" t="inlineStr">
        <is>
          <t>10 ergonomic accessories @ $62.00; GR 2026-03-28 qty 10 confirmed</t>
        </is>
      </c>
    </row>
    <row r="20">
      <c r="A20" s="46" t="inlineStr">
        <is>
          <t>INV-019</t>
        </is>
      </c>
      <c r="B20" s="46" t="inlineStr">
        <is>
          <t>V-000015</t>
        </is>
      </c>
      <c r="C20" s="46" t="inlineStr">
        <is>
          <t>TechStream IT Services Inc</t>
        </is>
      </c>
      <c r="D20" s="46" t="inlineStr">
        <is>
          <t>TS-10168</t>
        </is>
      </c>
      <c r="E20" s="31" t="n">
        <v>46113</v>
      </c>
      <c r="F20" s="31" t="n">
        <v>46114</v>
      </c>
      <c r="G20" s="31" t="n">
        <v>46143</v>
      </c>
      <c r="H20" s="46" t="n"/>
      <c r="I20" s="32" t="n">
        <v>8750</v>
      </c>
      <c r="J20" s="32" t="n">
        <v>0</v>
      </c>
      <c r="K20" s="32">
        <f>IF(I20&lt;0,I20,I20+J20)</f>
        <v/>
      </c>
      <c r="L20" s="46" t="inlineStr">
        <is>
          <t>Net 30</t>
        </is>
      </c>
      <c r="M20" s="46" t="inlineStr">
        <is>
          <t>6100-001-xxxx</t>
        </is>
      </c>
      <c r="N20" s="46" t="inlineStr">
        <is>
          <t>Recurring Invoice</t>
        </is>
      </c>
      <c r="O20" s="46" t="inlineStr">
        <is>
          <t>PENDING</t>
        </is>
      </c>
      <c r="P20" s="46" t="n"/>
      <c r="Q20" s="47" t="n"/>
      <c r="R20" s="46" t="inlineStr">
        <is>
          <t>RECURRING</t>
        </is>
      </c>
      <c r="S20" s="31" t="n">
        <v>46114</v>
      </c>
      <c r="T20" s="46" t="inlineStr">
        <is>
          <t>R. Whitfield</t>
        </is>
      </c>
      <c r="U20" s="32" t="n">
        <v>0</v>
      </c>
      <c r="V20" s="47" t="inlineStr">
        <is>
          <t>Monthly IT managed services – Apr</t>
        </is>
      </c>
    </row>
    <row r="21">
      <c r="A21" s="46" t="inlineStr">
        <is>
          <t>INV-020</t>
        </is>
      </c>
      <c r="B21" s="46" t="inlineStr">
        <is>
          <t>V-000110</t>
        </is>
      </c>
      <c r="C21" s="46" t="inlineStr">
        <is>
          <t>Kovacs Consulting LLC</t>
        </is>
      </c>
      <c r="D21" s="46" t="inlineStr">
        <is>
          <t>KCA-2026-007</t>
        </is>
      </c>
      <c r="E21" s="31" t="n">
        <v>46103</v>
      </c>
      <c r="F21" s="31" t="n">
        <v>46105</v>
      </c>
      <c r="G21" s="31" t="n">
        <v>46150</v>
      </c>
      <c r="H21" s="46" t="n"/>
      <c r="I21" s="32" t="n">
        <v>2800</v>
      </c>
      <c r="J21" s="32" t="n">
        <v>0</v>
      </c>
      <c r="K21" s="32">
        <f>IF(I21&lt;0,I21,I21+J21)</f>
        <v/>
      </c>
      <c r="L21" s="46" t="inlineStr">
        <is>
          <t>Net 45</t>
        </is>
      </c>
      <c r="M21" s="46" t="inlineStr">
        <is>
          <t>6100-004-xxxx</t>
        </is>
      </c>
      <c r="N21" s="46" t="inlineStr">
        <is>
          <t>Non-PO Invoice</t>
        </is>
      </c>
      <c r="O21" s="46" t="inlineStr">
        <is>
          <t>PENDING</t>
        </is>
      </c>
      <c r="P21" s="46" t="n"/>
      <c r="Q21" s="47" t="n"/>
      <c r="R21" s="46" t="inlineStr">
        <is>
          <t>NON-PO</t>
        </is>
      </c>
      <c r="S21" s="31" t="n">
        <v>46105</v>
      </c>
      <c r="T21" s="46" t="inlineStr">
        <is>
          <t>R. Whitfield</t>
        </is>
      </c>
      <c r="U21" s="32" t="n">
        <v>0</v>
      </c>
      <c r="V21" s="47" t="inlineStr">
        <is>
          <t>HR systems gap analysis – Mar; approved by M. Torres (HR Director) 2026-03-19 and T. Okonkwo (AP Manager) 2026-03-20</t>
        </is>
      </c>
    </row>
    <row r="22">
      <c r="A22" s="46" t="inlineStr">
        <is>
          <t>INV-021</t>
        </is>
      </c>
      <c r="B22" s="46" t="inlineStr">
        <is>
          <t>V-000117</t>
        </is>
      </c>
      <c r="C22" s="46" t="inlineStr">
        <is>
          <t>Blackwood Technologies Inc</t>
        </is>
      </c>
      <c r="D22" s="46" t="inlineStr">
        <is>
          <t>BWT-2026-0041</t>
        </is>
      </c>
      <c r="E22" s="31" t="n">
        <v>46103</v>
      </c>
      <c r="F22" s="31" t="n">
        <v>46104</v>
      </c>
      <c r="G22" s="31" t="n">
        <v>46134</v>
      </c>
      <c r="H22" s="46" t="inlineStr">
        <is>
          <t>PO-2026-00544</t>
        </is>
      </c>
      <c r="I22" s="32" t="n">
        <v>4500</v>
      </c>
      <c r="J22" s="32" t="n">
        <v>0</v>
      </c>
      <c r="K22" s="32">
        <f>IF(I22&lt;0,I22,I22+J22)</f>
        <v/>
      </c>
      <c r="L22" s="46" t="inlineStr">
        <is>
          <t>Net 30</t>
        </is>
      </c>
      <c r="M22" s="46" t="inlineStr">
        <is>
          <t>6400-002-xxxx</t>
        </is>
      </c>
      <c r="N22" s="46" t="inlineStr">
        <is>
          <t>PO Invoice</t>
        </is>
      </c>
      <c r="O22" s="46" t="inlineStr">
        <is>
          <t>PENDING</t>
        </is>
      </c>
      <c r="P22" s="46" t="n"/>
      <c r="Q22" s="47" t="n"/>
      <c r="R22" s="46" t="inlineStr">
        <is>
          <t>PENDING MATCH</t>
        </is>
      </c>
      <c r="S22" s="31" t="n">
        <v>46104</v>
      </c>
      <c r="T22" s="46" t="inlineStr">
        <is>
          <t>R. Whitfield</t>
        </is>
      </c>
      <c r="U22" s="32" t="n">
        <v>0</v>
      </c>
      <c r="V22" s="47" t="inlineStr">
        <is>
          <t>Annual software maintenance; PO-2026-00544 GR 2026-03-25 confirmed</t>
        </is>
      </c>
    </row>
    <row r="23">
      <c r="A23" s="46" t="inlineStr">
        <is>
          <t>INV-022</t>
        </is>
      </c>
      <c r="B23" s="46" t="inlineStr">
        <is>
          <t>V-000091</t>
        </is>
      </c>
      <c r="C23" s="46" t="inlineStr">
        <is>
          <t>Solaris Properties</t>
        </is>
      </c>
      <c r="D23" s="46" t="inlineStr">
        <is>
          <t>SP-2026-03</t>
        </is>
      </c>
      <c r="E23" s="31" t="n">
        <v>46112</v>
      </c>
      <c r="F23" s="31" t="n">
        <v>46113</v>
      </c>
      <c r="G23" s="31" t="n">
        <v>46142</v>
      </c>
      <c r="H23" s="46" t="n"/>
      <c r="I23" s="32" t="n">
        <v>14000</v>
      </c>
      <c r="J23" s="32" t="n">
        <v>0</v>
      </c>
      <c r="K23" s="32">
        <f>IF(I23&lt;0,I23,I23+J23)</f>
        <v/>
      </c>
      <c r="L23" s="46" t="inlineStr">
        <is>
          <t>Net 30</t>
        </is>
      </c>
      <c r="M23" s="46" t="inlineStr">
        <is>
          <t>6500-002-xxxx</t>
        </is>
      </c>
      <c r="N23" s="46" t="inlineStr">
        <is>
          <t>Recurring Invoice</t>
        </is>
      </c>
      <c r="O23" s="46" t="inlineStr">
        <is>
          <t>PENDING</t>
        </is>
      </c>
      <c r="P23" s="46" t="n"/>
      <c r="Q23" s="47" t="n"/>
      <c r="R23" s="46" t="inlineStr">
        <is>
          <t>RECURRING</t>
        </is>
      </c>
      <c r="S23" s="31" t="n">
        <v>46113</v>
      </c>
      <c r="T23" s="46" t="inlineStr">
        <is>
          <t>R. Whitfield</t>
        </is>
      </c>
      <c r="U23" s="32" t="n">
        <v>0</v>
      </c>
      <c r="V23" s="47" t="inlineStr">
        <is>
          <t>Monthly office lease – Apr</t>
        </is>
      </c>
    </row>
    <row r="24">
      <c r="A24" s="46" t="inlineStr">
        <is>
          <t>INV-023</t>
        </is>
      </c>
      <c r="B24" s="46" t="inlineStr">
        <is>
          <t>V-000145</t>
        </is>
      </c>
      <c r="C24" s="46" t="inlineStr">
        <is>
          <t>Ferndale HR Consulting</t>
        </is>
      </c>
      <c r="D24" s="46" t="inlineStr">
        <is>
          <t>FHR-2026-012</t>
        </is>
      </c>
      <c r="E24" s="31" t="n">
        <v>46113</v>
      </c>
      <c r="F24" s="31" t="n">
        <v>46114</v>
      </c>
      <c r="G24" s="31" t="n">
        <v>46143</v>
      </c>
      <c r="H24" s="46" t="n"/>
      <c r="I24" s="32" t="n">
        <v>3200</v>
      </c>
      <c r="J24" s="32" t="n">
        <v>0</v>
      </c>
      <c r="K24" s="32">
        <f>IF(I24&lt;0,I24,I24+J24)</f>
        <v/>
      </c>
      <c r="L24" s="46" t="inlineStr">
        <is>
          <t>Net 30</t>
        </is>
      </c>
      <c r="M24" s="46" t="inlineStr">
        <is>
          <t>6100-005-xxxx</t>
        </is>
      </c>
      <c r="N24" s="46" t="inlineStr">
        <is>
          <t>Non-PO Invoice</t>
        </is>
      </c>
      <c r="O24" s="46" t="inlineStr">
        <is>
          <t>PENDING</t>
        </is>
      </c>
      <c r="P24" s="46" t="n"/>
      <c r="Q24" s="47" t="n"/>
      <c r="R24" s="46" t="inlineStr">
        <is>
          <t>NON-PO</t>
        </is>
      </c>
      <c r="S24" s="31" t="n">
        <v>46114</v>
      </c>
      <c r="T24" s="46" t="inlineStr">
        <is>
          <t>R. Whitfield</t>
        </is>
      </c>
      <c r="U24" s="32" t="n">
        <v>0</v>
      </c>
      <c r="V24" s="47" t="inlineStr">
        <is>
          <t>Q2 compensation benchmarking – phase 1; approved by M. Torres (HR Director) 2026-03-27 and T. Okonkwo (AP Manager) 2026-03-28</t>
        </is>
      </c>
    </row>
    <row r="25">
      <c r="A25" s="46" t="inlineStr">
        <is>
          <t>INV-024</t>
        </is>
      </c>
      <c r="B25" s="46" t="inlineStr">
        <is>
          <t>V-000104</t>
        </is>
      </c>
      <c r="C25" s="46" t="inlineStr">
        <is>
          <t>Redwood Print &amp; Media</t>
        </is>
      </c>
      <c r="D25" s="46" t="inlineStr">
        <is>
          <t>RPM-0233</t>
        </is>
      </c>
      <c r="E25" s="31" t="n">
        <v>46109</v>
      </c>
      <c r="F25" s="31" t="n">
        <v>46112</v>
      </c>
      <c r="G25" s="31" t="n">
        <v>46139</v>
      </c>
      <c r="H25" s="46" t="inlineStr">
        <is>
          <t>PO-2026-00558</t>
        </is>
      </c>
      <c r="I25" s="32" t="n">
        <v>1050</v>
      </c>
      <c r="J25" s="32" t="n">
        <v>0</v>
      </c>
      <c r="K25" s="32">
        <f>IF(I25&lt;0,I25,I25+J25)</f>
        <v/>
      </c>
      <c r="L25" s="46" t="inlineStr">
        <is>
          <t>Net 30</t>
        </is>
      </c>
      <c r="M25" s="46" t="inlineStr">
        <is>
          <t>6200-002-xxxx</t>
        </is>
      </c>
      <c r="N25" s="46" t="inlineStr">
        <is>
          <t>PO Invoice</t>
        </is>
      </c>
      <c r="O25" s="46" t="inlineStr">
        <is>
          <t>PENDING</t>
        </is>
      </c>
      <c r="P25" s="46" t="n"/>
      <c r="Q25" s="47" t="n"/>
      <c r="R25" s="46" t="inlineStr">
        <is>
          <t>PENDING MATCH</t>
        </is>
      </c>
      <c r="S25" s="31" t="n">
        <v>46112</v>
      </c>
      <c r="T25" s="46" t="inlineStr">
        <is>
          <t>R. Whitfield</t>
        </is>
      </c>
      <c r="U25" s="32" t="n">
        <v>0</v>
      </c>
      <c r="V25" s="47" t="inlineStr">
        <is>
          <t>6 retractable banners @ $175.00; GR 2026-03-31 qty 6 confirmed</t>
        </is>
      </c>
    </row>
    <row r="26">
      <c r="A26" s="46" t="inlineStr">
        <is>
          <t>INV-025</t>
        </is>
      </c>
      <c r="B26" s="46" t="inlineStr">
        <is>
          <t>V-000124</t>
        </is>
      </c>
      <c r="C26" s="46" t="inlineStr">
        <is>
          <t>Hargrove &amp; Associates PC</t>
        </is>
      </c>
      <c r="D26" s="46" t="inlineStr">
        <is>
          <t>HAP-2026-003</t>
        </is>
      </c>
      <c r="E26" s="31" t="n">
        <v>46113</v>
      </c>
      <c r="F26" s="31" t="n">
        <v>46114</v>
      </c>
      <c r="G26" s="31" t="n">
        <v>46143</v>
      </c>
      <c r="H26" s="46" t="n"/>
      <c r="I26" s="32" t="n">
        <v>5500</v>
      </c>
      <c r="J26" s="32" t="n">
        <v>0</v>
      </c>
      <c r="K26" s="32">
        <f>IF(I26&lt;0,I26,I26+J26)</f>
        <v/>
      </c>
      <c r="L26" s="46" t="inlineStr">
        <is>
          <t>Net 30</t>
        </is>
      </c>
      <c r="M26" s="46" t="inlineStr">
        <is>
          <t>6100-002-xxxx</t>
        </is>
      </c>
      <c r="N26" s="46" t="inlineStr">
        <is>
          <t>Non-PO Invoice</t>
        </is>
      </c>
      <c r="O26" s="46" t="inlineStr">
        <is>
          <t>PENDING</t>
        </is>
      </c>
      <c r="P26" s="46" t="n"/>
      <c r="Q26" s="47" t="n"/>
      <c r="R26" s="46" t="inlineStr">
        <is>
          <t>NON-PO</t>
        </is>
      </c>
      <c r="S26" s="31" t="n">
        <v>46114</v>
      </c>
      <c r="T26" s="46" t="inlineStr">
        <is>
          <t>R. Whitfield</t>
        </is>
      </c>
      <c r="U26" s="32" t="n">
        <v>0</v>
      </c>
      <c r="V26" s="47" t="inlineStr">
        <is>
          <t>Employment law retainer – Apr; approved by S. Webb (VP Operations) 2026-03-30 and R. Whitfield (Controller) 2026-03-31</t>
        </is>
      </c>
    </row>
    <row r="27">
      <c r="A27" s="46" t="inlineStr">
        <is>
          <t>INV-026</t>
        </is>
      </c>
      <c r="B27" s="46" t="inlineStr">
        <is>
          <t>V-000019</t>
        </is>
      </c>
      <c r="C27" s="46" t="inlineStr">
        <is>
          <t>Vertex Cloud Solutions LLC</t>
        </is>
      </c>
      <c r="D27" s="46" t="inlineStr">
        <is>
          <t>VCS-0119-26</t>
        </is>
      </c>
      <c r="E27" s="31" t="n">
        <v>46113</v>
      </c>
      <c r="F27" s="31" t="n">
        <v>46115</v>
      </c>
      <c r="G27" s="31" t="n">
        <v>46128</v>
      </c>
      <c r="H27" s="46" t="inlineStr">
        <is>
          <t>PO-2026-00519</t>
        </is>
      </c>
      <c r="I27" s="32" t="n">
        <v>5200</v>
      </c>
      <c r="J27" s="32" t="n">
        <v>0</v>
      </c>
      <c r="K27" s="32">
        <f>IF(I27&lt;0,I27,I27+J27)</f>
        <v/>
      </c>
      <c r="L27" s="46" t="inlineStr">
        <is>
          <t>Net 15</t>
        </is>
      </c>
      <c r="M27" s="46" t="inlineStr">
        <is>
          <t>6100-001-xxxx</t>
        </is>
      </c>
      <c r="N27" s="46" t="inlineStr">
        <is>
          <t>PO Invoice</t>
        </is>
      </c>
      <c r="O27" s="46" t="inlineStr">
        <is>
          <t>PENDING</t>
        </is>
      </c>
      <c r="P27" s="46" t="n"/>
      <c r="Q27" s="47" t="n"/>
      <c r="R27" s="46" t="inlineStr">
        <is>
          <t>PENDING MATCH</t>
        </is>
      </c>
      <c r="S27" s="31" t="n">
        <v>46115</v>
      </c>
      <c r="T27" s="46" t="inlineStr">
        <is>
          <t>T. Okonkwo</t>
        </is>
      </c>
      <c r="U27" s="32" t="n">
        <v>0</v>
      </c>
      <c r="V27" s="47" t="inlineStr">
        <is>
          <t>Implementation consulting phase 2; PO-2026-00519 GR 2026-04-01 – services delivered</t>
        </is>
      </c>
    </row>
  </sheetData>
  <autoFilter ref="A1:V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FF375623"/>
    <outlinePr summaryBelow="1" summaryRight="1"/>
    <pageSetUpPr fitToPage="0"/>
  </sheetPr>
  <dimension ref="A1:T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7" customWidth="1" style="27" min="1" max="1"/>
    <col width="11" customWidth="1" style="27" min="2" max="2"/>
    <col width="22" customWidth="1" style="27" min="3" max="3"/>
    <col width="13" customWidth="1" style="27" min="4" max="4"/>
    <col width="14" customWidth="1" style="27" min="5" max="5"/>
    <col width="32" customWidth="1" style="27" min="6" max="6"/>
    <col width="16" customWidth="1" style="27" min="7" max="7"/>
    <col width="12" customWidth="1" style="27" min="8" max="8"/>
    <col width="16" customWidth="1" style="27" min="9" max="9"/>
    <col width="11" customWidth="1" style="27" min="10" max="10"/>
    <col width="13" customWidth="1" style="27" min="11" max="11"/>
    <col width="12" customWidth="1" style="27" min="12" max="12"/>
    <col width="18" customWidth="1" style="27" min="13" max="13"/>
    <col width="12" customWidth="1" style="27" min="14" max="14"/>
    <col width="16" customWidth="1" style="27" min="15" max="15"/>
    <col width="11" customWidth="1" style="27" min="16" max="16"/>
    <col width="13" customWidth="1" style="27" min="17" max="17"/>
    <col width="14" customWidth="1" style="27" min="18" max="18"/>
    <col width="16" customWidth="1" style="27" min="19" max="19"/>
    <col width="36" customWidth="1" style="27" min="20" max="20"/>
  </cols>
  <sheetData>
    <row r="1" ht="31.5" customHeight="1" s="28">
      <c r="A1" s="29" t="inlineStr">
        <is>
          <t>PO Number</t>
        </is>
      </c>
      <c r="B1" s="29" t="inlineStr">
        <is>
          <t>Vendor ID</t>
        </is>
      </c>
      <c r="C1" s="29" t="inlineStr">
        <is>
          <t>Vendor Name</t>
        </is>
      </c>
      <c r="D1" s="29" t="inlineStr">
        <is>
          <t>PO Date</t>
        </is>
      </c>
      <c r="E1" s="29" t="inlineStr">
        <is>
          <t>PO Amount ($)</t>
        </is>
      </c>
      <c r="F1" s="29" t="inlineStr">
        <is>
          <t>Description</t>
        </is>
      </c>
      <c r="G1" s="29" t="inlineStr">
        <is>
          <t>GL Code</t>
        </is>
      </c>
      <c r="H1" s="29" t="inlineStr">
        <is>
          <t>Department</t>
        </is>
      </c>
      <c r="I1" s="29" t="inlineStr">
        <is>
          <t>Unit Price PO ($)</t>
        </is>
      </c>
      <c r="J1" s="29" t="inlineStr">
        <is>
          <t>Qty Ordered</t>
        </is>
      </c>
      <c r="K1" s="29" t="inlineStr">
        <is>
          <t>GR Date</t>
        </is>
      </c>
      <c r="L1" s="29" t="inlineStr">
        <is>
          <t>Qty Received</t>
        </is>
      </c>
      <c r="M1" s="29" t="inlineStr">
        <is>
          <t>Unit Price Inv ($)</t>
        </is>
      </c>
      <c r="N1" s="29" t="inlineStr">
        <is>
          <t>Qty Invoiced</t>
        </is>
      </c>
      <c r="O1" s="29" t="inlineStr">
        <is>
          <t>Price Var ($)</t>
        </is>
      </c>
      <c r="P1" s="29" t="inlineStr">
        <is>
          <t>Price Var %</t>
        </is>
      </c>
      <c r="Q1" s="29" t="inlineStr">
        <is>
          <t>Qty Variance</t>
        </is>
      </c>
      <c r="R1" s="29" t="inlineStr">
        <is>
          <t>Match Status</t>
        </is>
      </c>
      <c r="S1" s="29" t="inlineStr">
        <is>
          <t>Invoice ID Linked</t>
        </is>
      </c>
      <c r="T1" s="29" t="inlineStr">
        <is>
          <t>Notes</t>
        </is>
      </c>
    </row>
    <row r="2" ht="15" customHeight="1" s="28">
      <c r="A2" s="38" t="inlineStr">
        <is>
          <t>PO-2026-00298</t>
        </is>
      </c>
      <c r="B2" s="38" t="inlineStr">
        <is>
          <t>V-000015</t>
        </is>
      </c>
      <c r="C2" s="38" t="inlineStr">
        <is>
          <t>TechStream IT Services Inc</t>
        </is>
      </c>
      <c r="D2" s="39" t="n">
        <v>46011</v>
      </c>
      <c r="E2" s="40" t="n">
        <v>8750</v>
      </c>
      <c r="F2" s="41" t="inlineStr">
        <is>
          <t>Q1 IT managed services</t>
        </is>
      </c>
      <c r="G2" s="38" t="inlineStr">
        <is>
          <t>6100-001-xxxx</t>
        </is>
      </c>
      <c r="H2" s="38" t="inlineStr">
        <is>
          <t>IT</t>
        </is>
      </c>
      <c r="I2" s="40" t="n">
        <v>875</v>
      </c>
      <c r="J2" s="48" t="n">
        <v>10</v>
      </c>
      <c r="K2" s="39" t="n">
        <v>46032</v>
      </c>
      <c r="L2" s="48" t="n">
        <v>10</v>
      </c>
      <c r="M2" s="40" t="n">
        <v>875</v>
      </c>
      <c r="N2" s="48" t="n">
        <v>10</v>
      </c>
      <c r="O2" s="40">
        <f>(M2-I2)*L2</f>
        <v/>
      </c>
      <c r="P2" s="49">
        <f>IFERROR(O2/E2,0)</f>
        <v/>
      </c>
      <c r="Q2" s="48">
        <f>L2-N2</f>
        <v/>
      </c>
      <c r="R2" s="48">
        <f>IF(L2=0,"PENDING GR",IF(AND(ABS(P2)&lt;0.05,Q2=0),"MATCH-PASS",IF(Q2&lt;&gt;0,"QTY MISMATCH","MATCH-FAIL")))</f>
        <v/>
      </c>
      <c r="S2" s="48" t="inlineStr">
        <is>
          <t>INV-002</t>
        </is>
      </c>
      <c r="T2" s="41" t="n"/>
    </row>
    <row r="3" ht="15" customHeight="1" s="28">
      <c r="A3" s="34" t="inlineStr">
        <is>
          <t>PO-2026-00312</t>
        </is>
      </c>
      <c r="B3" s="34" t="inlineStr">
        <is>
          <t>V-000042</t>
        </is>
      </c>
      <c r="C3" s="34" t="inlineStr">
        <is>
          <t>Apex Office Supply</t>
        </is>
      </c>
      <c r="D3" s="35" t="n">
        <v>46019</v>
      </c>
      <c r="E3" s="36" t="n">
        <v>1248</v>
      </c>
      <c r="F3" s="37" t="inlineStr">
        <is>
          <t>Office supplies – Jan restocking</t>
        </is>
      </c>
      <c r="G3" s="34" t="inlineStr">
        <is>
          <t>6200-001-xxxx</t>
        </is>
      </c>
      <c r="H3" s="34" t="inlineStr">
        <is>
          <t>Admin</t>
        </is>
      </c>
      <c r="I3" s="36" t="n">
        <v>24.96</v>
      </c>
      <c r="J3" s="50" t="n">
        <v>50</v>
      </c>
      <c r="K3" s="35" t="n">
        <v>46030</v>
      </c>
      <c r="L3" s="50" t="n">
        <v>50</v>
      </c>
      <c r="M3" s="36" t="n">
        <v>24.96</v>
      </c>
      <c r="N3" s="50" t="n">
        <v>50</v>
      </c>
      <c r="O3" s="36">
        <f>(M3-I3)*L3</f>
        <v/>
      </c>
      <c r="P3" s="51">
        <f>IFERROR(O3/E3,0)</f>
        <v/>
      </c>
      <c r="Q3" s="50">
        <f>L3-N3</f>
        <v/>
      </c>
      <c r="R3" s="50">
        <f>IF(L3=0,"PENDING GR",IF(AND(ABS(P3)&lt;0.05,Q3=0),"MATCH-PASS",IF(Q3&lt;&gt;0,"QTY MISMATCH","MATCH-FAIL")))</f>
        <v/>
      </c>
      <c r="S3" s="50" t="inlineStr">
        <is>
          <t>INV-001</t>
        </is>
      </c>
      <c r="T3" s="37" t="n"/>
    </row>
    <row r="4" ht="15" customHeight="1" s="28">
      <c r="A4" s="38" t="inlineStr">
        <is>
          <t>PO-2026-00388</t>
        </is>
      </c>
      <c r="B4" s="38" t="inlineStr">
        <is>
          <t>V-000019</t>
        </is>
      </c>
      <c r="C4" s="38" t="inlineStr">
        <is>
          <t>Vertex Cloud Solutions LLC</t>
        </is>
      </c>
      <c r="D4" s="39" t="n">
        <v>46052</v>
      </c>
      <c r="E4" s="40" t="n">
        <v>12400</v>
      </c>
      <c r="F4" s="41" t="inlineStr">
        <is>
          <t>Annual SaaS platform license</t>
        </is>
      </c>
      <c r="G4" s="38" t="inlineStr">
        <is>
          <t>6400-001-xxxx</t>
        </is>
      </c>
      <c r="H4" s="38" t="inlineStr">
        <is>
          <t>IT</t>
        </is>
      </c>
      <c r="I4" s="40" t="n">
        <v>12400</v>
      </c>
      <c r="J4" s="48" t="n">
        <v>1</v>
      </c>
      <c r="K4" s="39" t="n">
        <v>46067</v>
      </c>
      <c r="L4" s="48" t="n">
        <v>1</v>
      </c>
      <c r="M4" s="40" t="n">
        <v>12400</v>
      </c>
      <c r="N4" s="48" t="n">
        <v>1</v>
      </c>
      <c r="O4" s="40">
        <f>(M4-I4)*L4</f>
        <v/>
      </c>
      <c r="P4" s="49">
        <f>IFERROR(O4/E4,0)</f>
        <v/>
      </c>
      <c r="Q4" s="48">
        <f>L4-N4</f>
        <v/>
      </c>
      <c r="R4" s="48">
        <f>IF(L4=0,"PENDING GR",IF(AND(ABS(P4)&lt;0.05,Q4=0),"MATCH-PASS",IF(Q4&lt;&gt;0,"QTY MISMATCH","MATCH-FAIL")))</f>
        <v/>
      </c>
      <c r="S4" s="48" t="inlineStr">
        <is>
          <t>INV-006</t>
        </is>
      </c>
      <c r="T4" s="41" t="n"/>
    </row>
    <row r="5" ht="23.25" customHeight="1" s="28">
      <c r="A5" s="34" t="inlineStr">
        <is>
          <t>PO-2026-00401</t>
        </is>
      </c>
      <c r="B5" s="34" t="inlineStr">
        <is>
          <t>V-000042</t>
        </is>
      </c>
      <c r="C5" s="34" t="inlineStr">
        <is>
          <t>Apex Office Supply</t>
        </is>
      </c>
      <c r="D5" s="35" t="n">
        <v>46058</v>
      </c>
      <c r="E5" s="36" t="n">
        <v>349.5</v>
      </c>
      <c r="F5" s="37" t="inlineStr">
        <is>
          <t>Copy paper + toner Q1</t>
        </is>
      </c>
      <c r="G5" s="34" t="inlineStr">
        <is>
          <t>6200-001-xxxx</t>
        </is>
      </c>
      <c r="H5" s="34" t="inlineStr">
        <is>
          <t>Admin</t>
        </is>
      </c>
      <c r="I5" s="36" t="n">
        <v>3.5</v>
      </c>
      <c r="J5" s="50" t="n">
        <v>99</v>
      </c>
      <c r="K5" s="35" t="n">
        <v>46063</v>
      </c>
      <c r="L5" s="50" t="n">
        <v>99</v>
      </c>
      <c r="M5" s="36" t="n">
        <v>3.78</v>
      </c>
      <c r="N5" s="50" t="n">
        <v>99</v>
      </c>
      <c r="O5" s="36">
        <f>(M5-I5)*L5</f>
        <v/>
      </c>
      <c r="P5" s="51">
        <f>IFERROR(O5/E5,0)</f>
        <v/>
      </c>
      <c r="Q5" s="50">
        <f>L5-N5</f>
        <v/>
      </c>
      <c r="R5" s="50">
        <f>IF(L5=0,"PENDING GR",IF(AND(ABS(P5)&lt;0.05,Q5=0),"MATCH-PASS",IF(Q5&lt;&gt;0,"QTY MISMATCH","MATCH-FAIL")))</f>
        <v/>
      </c>
      <c r="S5" s="50" t="inlineStr">
        <is>
          <t>INV-005</t>
        </is>
      </c>
      <c r="T5" s="37" t="inlineStr">
        <is>
          <t>Unit price $3.50 PO vs $3.78 inv</t>
        </is>
      </c>
    </row>
    <row r="6" ht="23.25" customHeight="1" s="28">
      <c r="A6" s="38" t="inlineStr">
        <is>
          <t>PO-2026-00415</t>
        </is>
      </c>
      <c r="B6" s="38" t="inlineStr">
        <is>
          <t>V-000072</t>
        </is>
      </c>
      <c r="C6" s="38" t="inlineStr">
        <is>
          <t>BlueSky Catering</t>
        </is>
      </c>
      <c r="D6" s="39" t="n">
        <v>46063</v>
      </c>
      <c r="E6" s="40" t="n">
        <v>2940</v>
      </c>
      <c r="F6" s="41" t="inlineStr">
        <is>
          <t>Q1 all-hands catering</t>
        </is>
      </c>
      <c r="G6" s="38" t="inlineStr">
        <is>
          <t>6300-001-xxxx</t>
        </is>
      </c>
      <c r="H6" s="38" t="inlineStr">
        <is>
          <t>Admin</t>
        </is>
      </c>
      <c r="I6" s="40" t="n">
        <v>98</v>
      </c>
      <c r="J6" s="48" t="n">
        <v>30</v>
      </c>
      <c r="K6" s="39" t="n">
        <v>46071</v>
      </c>
      <c r="L6" s="48" t="n">
        <v>30</v>
      </c>
      <c r="M6" s="40" t="n">
        <v>106</v>
      </c>
      <c r="N6" s="48" t="n">
        <v>30</v>
      </c>
      <c r="O6" s="40">
        <f>(M6-I6)*L6</f>
        <v/>
      </c>
      <c r="P6" s="49">
        <f>IFERROR(O6/E6,0)</f>
        <v/>
      </c>
      <c r="Q6" s="48">
        <f>L6-N6</f>
        <v/>
      </c>
      <c r="R6" s="48">
        <f>IF(L6=0,"PENDING GR",IF(AND(ABS(P6)&lt;0.05,Q6=0),"MATCH-PASS",IF(Q6&lt;&gt;0,"QTY MISMATCH","MATCH-FAIL")))</f>
        <v/>
      </c>
      <c r="S6" s="48" t="inlineStr">
        <is>
          <t>INV-007</t>
        </is>
      </c>
      <c r="T6" s="41" t="inlineStr">
        <is>
          <t>Unit price $98.00 PO vs $106.00 inv</t>
        </is>
      </c>
    </row>
    <row r="7" ht="15" customHeight="1" s="28">
      <c r="A7" s="34" t="inlineStr">
        <is>
          <t>PO-2026-00488</t>
        </is>
      </c>
      <c r="B7" s="34" t="inlineStr">
        <is>
          <t>V-000015</t>
        </is>
      </c>
      <c r="C7" s="34" t="inlineStr">
        <is>
          <t>TechStream IT Services Inc</t>
        </is>
      </c>
      <c r="D7" s="35" t="n">
        <v>46081</v>
      </c>
      <c r="E7" s="36" t="n">
        <v>8750</v>
      </c>
      <c r="F7" s="37" t="inlineStr">
        <is>
          <t>Mar IT managed services</t>
        </is>
      </c>
      <c r="G7" s="34" t="inlineStr">
        <is>
          <t>6100-001-xxxx</t>
        </is>
      </c>
      <c r="H7" s="34" t="inlineStr">
        <is>
          <t>IT</t>
        </is>
      </c>
      <c r="I7" s="36" t="n">
        <v>875</v>
      </c>
      <c r="J7" s="50" t="n">
        <v>10</v>
      </c>
      <c r="K7" s="35" t="n">
        <v>46086</v>
      </c>
      <c r="L7" s="50" t="n">
        <v>10</v>
      </c>
      <c r="M7" s="36" t="n">
        <v>875</v>
      </c>
      <c r="N7" s="50" t="n">
        <v>10</v>
      </c>
      <c r="O7" s="36">
        <f>(M7-I7)*L7</f>
        <v/>
      </c>
      <c r="P7" s="51">
        <f>IFERROR(O7/E7,0)</f>
        <v/>
      </c>
      <c r="Q7" s="50">
        <f>L7-N7</f>
        <v/>
      </c>
      <c r="R7" s="50">
        <f>IF(L7=0,"PENDING GR",IF(AND(ABS(P7)&lt;0.05,Q7=0),"MATCH-PASS",IF(Q7&lt;&gt;0,"QTY MISMATCH","MATCH-FAIL")))</f>
        <v/>
      </c>
      <c r="S7" s="50" t="inlineStr">
        <is>
          <t>INV-012</t>
        </is>
      </c>
      <c r="T7" s="37" t="n"/>
    </row>
    <row r="8" ht="15" customHeight="1" s="28">
      <c r="A8" s="38" t="inlineStr">
        <is>
          <t>PO-2026-00502</t>
        </is>
      </c>
      <c r="B8" s="38" t="inlineStr">
        <is>
          <t>V-000104</t>
        </is>
      </c>
      <c r="C8" s="38" t="inlineStr">
        <is>
          <t>Redwood Print &amp; Media</t>
        </is>
      </c>
      <c r="D8" s="39" t="n">
        <v>46088</v>
      </c>
      <c r="E8" s="40" t="n">
        <v>875</v>
      </c>
      <c r="F8" s="41" t="inlineStr">
        <is>
          <t>Marketing brochures – Q1</t>
        </is>
      </c>
      <c r="G8" s="38" t="inlineStr">
        <is>
          <t>6200-002-xxxx</t>
        </is>
      </c>
      <c r="H8" s="38" t="inlineStr">
        <is>
          <t>Marketing</t>
        </is>
      </c>
      <c r="I8" s="40" t="n">
        <v>175</v>
      </c>
      <c r="J8" s="48" t="n">
        <v>5</v>
      </c>
      <c r="K8" s="39" t="n">
        <v>46091</v>
      </c>
      <c r="L8" s="48" t="n">
        <v>5</v>
      </c>
      <c r="M8" s="40" t="n">
        <v>175</v>
      </c>
      <c r="N8" s="48" t="n">
        <v>5</v>
      </c>
      <c r="O8" s="40">
        <f>(M8-I8)*L8</f>
        <v/>
      </c>
      <c r="P8" s="49">
        <f>IFERROR(O8/E8,0)</f>
        <v/>
      </c>
      <c r="Q8" s="48">
        <f>L8-N8</f>
        <v/>
      </c>
      <c r="R8" s="48">
        <f>IF(L8=0,"PENDING GR",IF(AND(ABS(P8)&lt;0.05,Q8=0),"MATCH-PASS",IF(Q8&lt;&gt;0,"QTY MISMATCH","MATCH-FAIL")))</f>
        <v/>
      </c>
      <c r="S8" s="48" t="inlineStr">
        <is>
          <t>INV-013</t>
        </is>
      </c>
      <c r="T8" s="41" t="n"/>
    </row>
    <row r="9" ht="15" customHeight="1" s="28">
      <c r="A9" s="34" t="inlineStr">
        <is>
          <t>PO-2026-00519</t>
        </is>
      </c>
      <c r="B9" s="34" t="inlineStr">
        <is>
          <t>V-000019</t>
        </is>
      </c>
      <c r="C9" s="34" t="inlineStr">
        <is>
          <t>Vertex Cloud Solutions LLC</t>
        </is>
      </c>
      <c r="D9" s="35" t="n">
        <v>46096</v>
      </c>
      <c r="E9" s="36" t="n">
        <v>5200</v>
      </c>
      <c r="F9" s="37" t="inlineStr">
        <is>
          <t>Implementation consulting – phase 2</t>
        </is>
      </c>
      <c r="G9" s="34" t="inlineStr">
        <is>
          <t>6100-001-xxxx</t>
        </is>
      </c>
      <c r="H9" s="34" t="inlineStr">
        <is>
          <t>IT</t>
        </is>
      </c>
      <c r="I9" s="36" t="n">
        <v>5200</v>
      </c>
      <c r="J9" s="50" t="n">
        <v>1</v>
      </c>
      <c r="K9" s="35" t="n">
        <v>46113</v>
      </c>
      <c r="L9" s="50" t="n">
        <v>1</v>
      </c>
      <c r="M9" s="36" t="n">
        <v>5200</v>
      </c>
      <c r="N9" s="50" t="n">
        <v>1</v>
      </c>
      <c r="O9" s="36">
        <f>(M9-I9)*L9</f>
        <v/>
      </c>
      <c r="P9" s="51">
        <f>IFERROR(O9/E9,0)</f>
        <v/>
      </c>
      <c r="Q9" s="50">
        <f>L9-N9</f>
        <v/>
      </c>
      <c r="R9" s="50">
        <f>IF(L9=0,"PENDING GR",IF(AND(ABS(P9)&lt;0.05,Q9=0),"MATCH-PASS",IF(Q9&lt;&gt;0,"QTY MISMATCH","MATCH-FAIL")))</f>
        <v/>
      </c>
      <c r="S9" s="50" t="inlineStr">
        <is>
          <t>INV-026</t>
        </is>
      </c>
      <c r="T9" s="37" t="inlineStr">
        <is>
          <t>GR 2026-04-01 – phase 2 deliverables accepted. Exact match.</t>
        </is>
      </c>
    </row>
    <row r="10" ht="15" customHeight="1" s="28">
      <c r="A10" s="38" t="inlineStr">
        <is>
          <t>PO-2026-00531</t>
        </is>
      </c>
      <c r="B10" s="38" t="inlineStr">
        <is>
          <t>V-000042</t>
        </is>
      </c>
      <c r="C10" s="38" t="inlineStr">
        <is>
          <t>Apex Office Supply</t>
        </is>
      </c>
      <c r="D10" s="39" t="n">
        <v>46101</v>
      </c>
      <c r="E10" s="40" t="n">
        <v>620</v>
      </c>
      <c r="F10" s="41" t="inlineStr">
        <is>
          <t>Ergonomic accessories</t>
        </is>
      </c>
      <c r="G10" s="38" t="inlineStr">
        <is>
          <t>6200-001-xxxx</t>
        </is>
      </c>
      <c r="H10" s="38" t="inlineStr">
        <is>
          <t>Admin</t>
        </is>
      </c>
      <c r="I10" s="40" t="n">
        <v>62</v>
      </c>
      <c r="J10" s="48" t="n">
        <v>10</v>
      </c>
      <c r="K10" s="39" t="n">
        <v>46109</v>
      </c>
      <c r="L10" s="48" t="n">
        <v>10</v>
      </c>
      <c r="M10" s="40" t="n">
        <v>62</v>
      </c>
      <c r="N10" s="48" t="n">
        <v>10</v>
      </c>
      <c r="O10" s="40">
        <f>(M10-I10)*L10</f>
        <v/>
      </c>
      <c r="P10" s="49">
        <f>IFERROR(O10/E10,0)</f>
        <v/>
      </c>
      <c r="Q10" s="48">
        <f>L10-N10</f>
        <v/>
      </c>
      <c r="R10" s="48">
        <f>IF(L10=0,"PENDING GR",IF(AND(ABS(P10)&lt;0.05,Q10=0),"MATCH-PASS",IF(Q10&lt;&gt;0,"QTY MISMATCH","MATCH-FAIL")))</f>
        <v/>
      </c>
      <c r="S10" s="48" t="inlineStr">
        <is>
          <t>INV-018</t>
        </is>
      </c>
      <c r="T10" s="41" t="inlineStr">
        <is>
          <t>GR 2026-03-28; exact match $62.00 × 10</t>
        </is>
      </c>
    </row>
    <row r="11">
      <c r="A11" s="34" t="inlineStr">
        <is>
          <t>PO-2026-00544</t>
        </is>
      </c>
      <c r="B11" s="34" t="inlineStr">
        <is>
          <t>V-000117</t>
        </is>
      </c>
      <c r="C11" s="34" t="inlineStr">
        <is>
          <t>Blackwood Technologies Inc</t>
        </is>
      </c>
      <c r="D11" s="35" t="n">
        <v>46096</v>
      </c>
      <c r="E11" s="36" t="n">
        <v>4500</v>
      </c>
      <c r="F11" s="37" t="inlineStr">
        <is>
          <t>Annual software maintenance license renewal</t>
        </is>
      </c>
      <c r="G11" s="34" t="inlineStr">
        <is>
          <t>6400-002-xxxx</t>
        </is>
      </c>
      <c r="H11" s="34" t="inlineStr">
        <is>
          <t>IT</t>
        </is>
      </c>
      <c r="I11" s="36" t="n">
        <v>4500</v>
      </c>
      <c r="J11" s="50" t="n">
        <v>1</v>
      </c>
      <c r="K11" s="35" t="n">
        <v>46106</v>
      </c>
      <c r="L11" s="50" t="n">
        <v>1</v>
      </c>
      <c r="M11" s="36" t="n">
        <v>4500</v>
      </c>
      <c r="N11" s="50" t="n">
        <v>1</v>
      </c>
      <c r="O11" s="36">
        <f>(M11-I11)*L11</f>
        <v/>
      </c>
      <c r="P11" s="51">
        <f>IFERROR(O11/E11,0)</f>
        <v/>
      </c>
      <c r="Q11" s="50">
        <f>L11-N11</f>
        <v/>
      </c>
      <c r="R11" s="50">
        <f>IF(L11=0,"PENDING GR",IF(AND(ABS(P11)&lt;0.05,Q11=0),"MATCH-PASS",IF(Q11&lt;&gt;0,"QTY MISMATCH","MATCH-FAIL")))</f>
        <v/>
      </c>
      <c r="S11" s="50" t="inlineStr">
        <is>
          <t>INV-021</t>
        </is>
      </c>
      <c r="T11" s="37" t="inlineStr">
        <is>
          <t>GR 2026-03-25; license key delivered. Exact match.</t>
        </is>
      </c>
    </row>
    <row r="12">
      <c r="A12" s="34" t="inlineStr">
        <is>
          <t>PO-2026-00558</t>
        </is>
      </c>
      <c r="B12" s="34" t="inlineStr">
        <is>
          <t>V-000104</t>
        </is>
      </c>
      <c r="C12" s="34" t="inlineStr">
        <is>
          <t>Redwood Print &amp; Media</t>
        </is>
      </c>
      <c r="D12" s="35" t="n">
        <v>46105</v>
      </c>
      <c r="E12" s="36" t="n">
        <v>1050</v>
      </c>
      <c r="F12" s="37" t="inlineStr">
        <is>
          <t>Q2 retractable trade-show banners</t>
        </is>
      </c>
      <c r="G12" s="34" t="inlineStr">
        <is>
          <t>6200-002-xxxx</t>
        </is>
      </c>
      <c r="H12" s="34" t="inlineStr">
        <is>
          <t>Marketing</t>
        </is>
      </c>
      <c r="I12" s="36" t="n">
        <v>175</v>
      </c>
      <c r="J12" s="50" t="n">
        <v>6</v>
      </c>
      <c r="K12" s="35" t="n">
        <v>46112</v>
      </c>
      <c r="L12" s="50" t="n">
        <v>6</v>
      </c>
      <c r="M12" s="36" t="n">
        <v>175</v>
      </c>
      <c r="N12" s="50" t="n">
        <v>6</v>
      </c>
      <c r="O12" s="36">
        <f>(M12-I12)*L12</f>
        <v/>
      </c>
      <c r="P12" s="51">
        <f>IFERROR(O12/E12,0)</f>
        <v/>
      </c>
      <c r="Q12" s="50">
        <f>L12-N12</f>
        <v/>
      </c>
      <c r="R12" s="50">
        <f>IF(L12=0,"PENDING GR",IF(AND(ABS(P12)&lt;0.05,Q12=0),"MATCH-PASS",IF(Q12&lt;&gt;0,"QTY MISMATCH","MATCH-FAIL")))</f>
        <v/>
      </c>
      <c r="S12" s="50" t="inlineStr">
        <is>
          <t>INV-024</t>
        </is>
      </c>
      <c r="T12" s="37" t="inlineStr">
        <is>
          <t>GR 2026-03-31 – all 6 banners received, exact match</t>
        </is>
      </c>
    </row>
  </sheetData>
  <autoFilter ref="A1:T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FF7030A0"/>
    <outlinePr summaryBelow="1" summaryRight="1"/>
    <pageSetUpPr fitToPage="0"/>
  </sheetPr>
  <dimension ref="A1:R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1" customWidth="1" style="27" min="1" max="1"/>
    <col width="10" customWidth="1" style="27" min="2" max="2"/>
    <col width="11" customWidth="1" style="27" min="3" max="3"/>
    <col width="22" customWidth="1" style="27" min="4" max="4"/>
    <col width="18" customWidth="1" style="27" min="5" max="5"/>
    <col width="15" customWidth="1" style="27" min="6" max="7"/>
    <col width="12" customWidth="1" style="27" min="8" max="8"/>
    <col width="13" customWidth="1" style="27" min="9" max="10"/>
    <col width="16" customWidth="1" style="27" min="11" max="11"/>
    <col width="19" customWidth="1" style="27" min="12" max="12"/>
    <col width="13" customWidth="1" style="27" min="13" max="13"/>
    <col width="10" customWidth="1" style="27" min="14" max="14"/>
    <col width="18" customWidth="1" style="27" min="15" max="15"/>
    <col width="12" customWidth="1" style="27" min="16" max="16"/>
    <col width="16" customWidth="1" style="27" min="17" max="17"/>
    <col width="30" customWidth="1" style="27" min="18" max="18"/>
  </cols>
  <sheetData>
    <row r="1" ht="31.5" customHeight="1" s="28">
      <c r="A1" s="29" t="inlineStr">
        <is>
          <t>Payment ID</t>
        </is>
      </c>
      <c r="B1" s="29" t="inlineStr">
        <is>
          <t>Invoice ID</t>
        </is>
      </c>
      <c r="C1" s="29" t="inlineStr">
        <is>
          <t>Vendor ID</t>
        </is>
      </c>
      <c r="D1" s="29" t="inlineStr">
        <is>
          <t>Vendor Name</t>
        </is>
      </c>
      <c r="E1" s="29" t="inlineStr">
        <is>
          <t>Invoice Number</t>
        </is>
      </c>
      <c r="F1" s="29" t="inlineStr">
        <is>
          <t>Invoice Amt ($)</t>
        </is>
      </c>
      <c r="G1" s="29" t="inlineStr">
        <is>
          <t>Payment Amt ($)</t>
        </is>
      </c>
      <c r="H1" s="29" t="inlineStr">
        <is>
          <t>Payment Terms</t>
        </is>
      </c>
      <c r="I1" s="29" t="inlineStr">
        <is>
          <t>Invoice Date</t>
        </is>
      </c>
      <c r="J1" s="29" t="inlineStr">
        <is>
          <t>Due Date</t>
        </is>
      </c>
      <c r="K1" s="29" t="inlineStr">
        <is>
          <t>Payment Method</t>
        </is>
      </c>
      <c r="L1" s="29" t="inlineStr">
        <is>
          <t>Batch ID</t>
        </is>
      </c>
      <c r="M1" s="29" t="inlineStr">
        <is>
          <t>Batch Date</t>
        </is>
      </c>
      <c r="N1" s="29" t="inlineStr">
        <is>
          <t>Status</t>
        </is>
      </c>
      <c r="O1" s="29" t="inlineStr">
        <is>
          <t>Check # / Wire Ref</t>
        </is>
      </c>
      <c r="P1" s="29" t="inlineStr">
        <is>
          <t>Auth Level</t>
        </is>
      </c>
      <c r="Q1" s="29" t="inlineStr">
        <is>
          <t>Authorized By</t>
        </is>
      </c>
      <c r="R1" s="29" t="inlineStr">
        <is>
          <t>Notes</t>
        </is>
      </c>
    </row>
    <row r="2" ht="15" customHeight="1" s="28">
      <c r="A2" s="30" t="inlineStr">
        <is>
          <t>PMT-0001</t>
        </is>
      </c>
      <c r="B2" s="30" t="inlineStr">
        <is>
          <t>INV-001</t>
        </is>
      </c>
      <c r="C2" s="30" t="inlineStr">
        <is>
          <t>V-000042</t>
        </is>
      </c>
      <c r="D2" s="30" t="inlineStr">
        <is>
          <t>Apex Office Supply</t>
        </is>
      </c>
      <c r="E2" s="30" t="inlineStr">
        <is>
          <t>INV-2026-08841</t>
        </is>
      </c>
      <c r="F2" s="32" t="n">
        <v>1248</v>
      </c>
      <c r="G2" s="32" t="n">
        <v>1248</v>
      </c>
      <c r="H2" s="52" t="inlineStr">
        <is>
          <t>Net 30</t>
        </is>
      </c>
      <c r="I2" s="31" t="n">
        <v>46030</v>
      </c>
      <c r="J2" s="31" t="n">
        <v>46061</v>
      </c>
      <c r="K2" s="52" t="inlineStr">
        <is>
          <t>ACH</t>
        </is>
      </c>
      <c r="L2" s="30" t="inlineStr">
        <is>
          <t>BATCH-2026-01-14</t>
        </is>
      </c>
      <c r="M2" s="31" t="n">
        <v>46036</v>
      </c>
      <c r="N2" s="52" t="inlineStr">
        <is>
          <t>PAID</t>
        </is>
      </c>
      <c r="O2" s="30" t="inlineStr">
        <is>
          <t>ACH-REF-0041</t>
        </is>
      </c>
      <c r="P2" s="52" t="inlineStr">
        <is>
          <t>AP Clerk</t>
        </is>
      </c>
      <c r="Q2" s="30" t="inlineStr">
        <is>
          <t>R. Whitfield</t>
        </is>
      </c>
      <c r="R2" s="33" t="n"/>
    </row>
    <row r="3" ht="15" customHeight="1" s="28">
      <c r="A3" s="30" t="inlineStr">
        <is>
          <t>PMT-0002</t>
        </is>
      </c>
      <c r="B3" s="30" t="inlineStr">
        <is>
          <t>INV-002</t>
        </is>
      </c>
      <c r="C3" s="30" t="inlineStr">
        <is>
          <t>V-000015</t>
        </is>
      </c>
      <c r="D3" s="30" t="inlineStr">
        <is>
          <t>TechStream IT Services Inc</t>
        </is>
      </c>
      <c r="E3" s="30" t="inlineStr">
        <is>
          <t>TS-10092</t>
        </is>
      </c>
      <c r="F3" s="32" t="n">
        <v>8750</v>
      </c>
      <c r="G3" s="32" t="n">
        <v>8750</v>
      </c>
      <c r="H3" s="52" t="inlineStr">
        <is>
          <t>Net 30</t>
        </is>
      </c>
      <c r="I3" s="31" t="n">
        <v>46032</v>
      </c>
      <c r="J3" s="31" t="n">
        <v>46062</v>
      </c>
      <c r="K3" s="52" t="inlineStr">
        <is>
          <t>ACH</t>
        </is>
      </c>
      <c r="L3" s="30" t="inlineStr">
        <is>
          <t>BATCH-2026-01-14</t>
        </is>
      </c>
      <c r="M3" s="31" t="n">
        <v>46036</v>
      </c>
      <c r="N3" s="52" t="inlineStr">
        <is>
          <t>PAID</t>
        </is>
      </c>
      <c r="O3" s="30" t="inlineStr">
        <is>
          <t>ACH-REF-0042</t>
        </is>
      </c>
      <c r="P3" s="52" t="inlineStr">
        <is>
          <t>AP Mgr</t>
        </is>
      </c>
      <c r="Q3" s="30" t="inlineStr">
        <is>
          <t>T. Okonkwo</t>
        </is>
      </c>
      <c r="R3" s="33" t="n"/>
    </row>
    <row r="4" ht="15" customHeight="1" s="28">
      <c r="A4" s="30" t="inlineStr">
        <is>
          <t>PMT-0003</t>
        </is>
      </c>
      <c r="B4" s="30" t="inlineStr">
        <is>
          <t>INV-003</t>
        </is>
      </c>
      <c r="C4" s="30" t="inlineStr">
        <is>
          <t>V-000031</t>
        </is>
      </c>
      <c r="D4" s="30" t="inlineStr">
        <is>
          <t>Cascade Cleaning Co</t>
        </is>
      </c>
      <c r="E4" s="30" t="inlineStr">
        <is>
          <t>CC-2026-0041</t>
        </is>
      </c>
      <c r="F4" s="32" t="n">
        <v>2200</v>
      </c>
      <c r="G4" s="32" t="n">
        <v>2200</v>
      </c>
      <c r="H4" s="52" t="inlineStr">
        <is>
          <t>Net 30</t>
        </is>
      </c>
      <c r="I4" s="31" t="n">
        <v>46037</v>
      </c>
      <c r="J4" s="31" t="n">
        <v>46067</v>
      </c>
      <c r="K4" s="52" t="inlineStr">
        <is>
          <t>ACH</t>
        </is>
      </c>
      <c r="L4" s="30" t="inlineStr">
        <is>
          <t>BATCH-2026-02-04</t>
        </is>
      </c>
      <c r="M4" s="31" t="n">
        <v>46057</v>
      </c>
      <c r="N4" s="52" t="inlineStr">
        <is>
          <t>PAID</t>
        </is>
      </c>
      <c r="O4" s="30" t="inlineStr">
        <is>
          <t>ACH-REF-0031</t>
        </is>
      </c>
      <c r="P4" s="52" t="inlineStr">
        <is>
          <t>AP Clerk</t>
        </is>
      </c>
      <c r="Q4" s="30" t="inlineStr">
        <is>
          <t>R. Whitfield</t>
        </is>
      </c>
      <c r="R4" s="33" t="n"/>
    </row>
    <row r="5" ht="15" customHeight="1" s="28">
      <c r="A5" s="30" t="inlineStr">
        <is>
          <t>PMT-0004</t>
        </is>
      </c>
      <c r="B5" s="30" t="inlineStr">
        <is>
          <t>INV-004</t>
        </is>
      </c>
      <c r="C5" s="30" t="inlineStr">
        <is>
          <t>V-000058</t>
        </is>
      </c>
      <c r="D5" s="30" t="inlineStr">
        <is>
          <t>Pinnacle Legal Group</t>
        </is>
      </c>
      <c r="E5" s="30" t="inlineStr">
        <is>
          <t>PLG-2026-0187</t>
        </is>
      </c>
      <c r="F5" s="32" t="n">
        <v>4500</v>
      </c>
      <c r="G5" s="32" t="n">
        <v>4500</v>
      </c>
      <c r="H5" s="52" t="inlineStr">
        <is>
          <t>Net 30</t>
        </is>
      </c>
      <c r="I5" s="31" t="n">
        <v>46056</v>
      </c>
      <c r="J5" s="31" t="n">
        <v>46086</v>
      </c>
      <c r="K5" s="52" t="inlineStr">
        <is>
          <t>ACH</t>
        </is>
      </c>
      <c r="L5" s="30" t="inlineStr">
        <is>
          <t>BATCH-2026-03-04</t>
        </is>
      </c>
      <c r="M5" s="31" t="n">
        <v>46085</v>
      </c>
      <c r="N5" s="52" t="inlineStr">
        <is>
          <t>Cleared</t>
        </is>
      </c>
      <c r="O5" s="30" t="inlineStr">
        <is>
          <t>ACH-REF-0098</t>
        </is>
      </c>
      <c r="P5" s="52" t="inlineStr">
        <is>
          <t>AP Clerk</t>
        </is>
      </c>
      <c r="Q5" s="30" t="inlineStr">
        <is>
          <t>R. Whitfield</t>
        </is>
      </c>
      <c r="R5" s="33" t="n"/>
    </row>
    <row r="6" ht="15" customHeight="1" s="28">
      <c r="A6" s="30" t="inlineStr">
        <is>
          <t>PMT-0005</t>
        </is>
      </c>
      <c r="B6" s="30" t="inlineStr">
        <is>
          <t>INV-005</t>
        </is>
      </c>
      <c r="C6" s="30" t="inlineStr">
        <is>
          <t>V-000042</t>
        </is>
      </c>
      <c r="D6" s="30" t="inlineStr">
        <is>
          <t>Apex Office Supply</t>
        </is>
      </c>
      <c r="E6" s="30" t="inlineStr">
        <is>
          <t>INV-2026-09103</t>
        </is>
      </c>
      <c r="F6" s="32" t="n">
        <v>349.5</v>
      </c>
      <c r="G6" s="32" t="n">
        <v>377.46</v>
      </c>
      <c r="H6" s="52" t="inlineStr">
        <is>
          <t>Net 30</t>
        </is>
      </c>
      <c r="I6" s="31" t="n">
        <v>46063</v>
      </c>
      <c r="J6" s="31" t="n">
        <v>46093</v>
      </c>
      <c r="K6" s="52" t="inlineStr">
        <is>
          <t>ACH</t>
        </is>
      </c>
      <c r="L6" s="30" t="inlineStr">
        <is>
          <t>BATCH-2026-03-04</t>
        </is>
      </c>
      <c r="M6" s="31" t="n">
        <v>46085</v>
      </c>
      <c r="N6" s="52" t="inlineStr">
        <is>
          <t>Cleared</t>
        </is>
      </c>
      <c r="O6" s="30" t="inlineStr">
        <is>
          <t>ACH-REF-0099</t>
        </is>
      </c>
      <c r="P6" s="52" t="inlineStr">
        <is>
          <t>AP Clerk</t>
        </is>
      </c>
      <c r="Q6" s="30" t="inlineStr">
        <is>
          <t>R. Whitfield</t>
        </is>
      </c>
      <c r="R6" s="33" t="inlineStr">
        <is>
          <t>Includes tax $27.96</t>
        </is>
      </c>
    </row>
    <row r="7" ht="15" customHeight="1" s="28">
      <c r="A7" s="30" t="inlineStr">
        <is>
          <t>PMT-0006</t>
        </is>
      </c>
      <c r="B7" s="30" t="inlineStr">
        <is>
          <t>INV-006</t>
        </is>
      </c>
      <c r="C7" s="30" t="inlineStr">
        <is>
          <t>V-000019</t>
        </is>
      </c>
      <c r="D7" s="30" t="inlineStr">
        <is>
          <t>Vertex Cloud Solutions LLC</t>
        </is>
      </c>
      <c r="E7" s="30" t="inlineStr">
        <is>
          <t>VCS-0093-25</t>
        </is>
      </c>
      <c r="F7" s="32" t="n">
        <v>12400</v>
      </c>
      <c r="G7" s="32" t="n">
        <v>12400</v>
      </c>
      <c r="H7" s="52" t="inlineStr">
        <is>
          <t>Net 15</t>
        </is>
      </c>
      <c r="I7" s="31" t="n">
        <v>46067</v>
      </c>
      <c r="J7" s="31" t="n">
        <v>46082</v>
      </c>
      <c r="K7" s="52" t="inlineStr">
        <is>
          <t>ACH</t>
        </is>
      </c>
      <c r="L7" s="30" t="inlineStr">
        <is>
          <t>BATCH-2026-02-27</t>
        </is>
      </c>
      <c r="M7" s="31" t="n">
        <v>46080</v>
      </c>
      <c r="N7" s="52" t="inlineStr">
        <is>
          <t>Cleared</t>
        </is>
      </c>
      <c r="O7" s="30" t="inlineStr">
        <is>
          <t>ACH-REF-0087</t>
        </is>
      </c>
      <c r="P7" s="52" t="inlineStr">
        <is>
          <t>AP Mgr</t>
        </is>
      </c>
      <c r="Q7" s="30" t="inlineStr">
        <is>
          <t>T. Okonkwo</t>
        </is>
      </c>
      <c r="R7" s="33" t="inlineStr">
        <is>
          <t>Early pmt – Net 15</t>
        </is>
      </c>
    </row>
    <row r="8" ht="15" customHeight="1" s="28">
      <c r="A8" s="38" t="inlineStr">
        <is>
          <t>PMT-0007</t>
        </is>
      </c>
      <c r="B8" s="38" t="inlineStr">
        <is>
          <t>INV-012</t>
        </is>
      </c>
      <c r="C8" s="38" t="inlineStr">
        <is>
          <t>V-000015</t>
        </is>
      </c>
      <c r="D8" s="38" t="inlineStr">
        <is>
          <t>TechStream IT Services Inc</t>
        </is>
      </c>
      <c r="E8" s="38" t="inlineStr">
        <is>
          <t>TS-10144</t>
        </is>
      </c>
      <c r="F8" s="40" t="n">
        <v>8750</v>
      </c>
      <c r="G8" s="40" t="n">
        <v>8750</v>
      </c>
      <c r="H8" s="48" t="inlineStr">
        <is>
          <t>Net 30</t>
        </is>
      </c>
      <c r="I8" s="39" t="n">
        <v>46086</v>
      </c>
      <c r="J8" s="39" t="n">
        <v>46116</v>
      </c>
      <c r="K8" s="48" t="inlineStr">
        <is>
          <t>ACH</t>
        </is>
      </c>
      <c r="L8" s="38" t="n"/>
      <c r="M8" s="39" t="n"/>
      <c r="N8" s="48" t="inlineStr">
        <is>
          <t>PENDING</t>
        </is>
      </c>
      <c r="O8" s="38" t="n"/>
      <c r="P8" s="48" t="inlineStr">
        <is>
          <t>AP Mgr</t>
        </is>
      </c>
      <c r="Q8" s="38" t="inlineStr">
        <is>
          <t>T. Okonkwo</t>
        </is>
      </c>
      <c r="R8" s="41" t="inlineStr">
        <is>
          <t>Queue for next batch</t>
        </is>
      </c>
    </row>
    <row r="9" ht="15" customHeight="1" s="28">
      <c r="A9" s="34" t="inlineStr">
        <is>
          <t>PMT-0008</t>
        </is>
      </c>
      <c r="B9" s="34" t="inlineStr">
        <is>
          <t>INV-013</t>
        </is>
      </c>
      <c r="C9" s="34" t="inlineStr">
        <is>
          <t>V-000104</t>
        </is>
      </c>
      <c r="D9" s="34" t="inlineStr">
        <is>
          <t>Redwood Print &amp; Media</t>
        </is>
      </c>
      <c r="E9" s="34" t="inlineStr">
        <is>
          <t>RPM-0221</t>
        </is>
      </c>
      <c r="F9" s="36" t="n">
        <v>875</v>
      </c>
      <c r="G9" s="36" t="n">
        <v>945</v>
      </c>
      <c r="H9" s="50" t="inlineStr">
        <is>
          <t>Net 30</t>
        </is>
      </c>
      <c r="I9" s="35" t="n">
        <v>46091</v>
      </c>
      <c r="J9" s="35" t="n">
        <v>46121</v>
      </c>
      <c r="K9" s="50" t="inlineStr">
        <is>
          <t>ACH</t>
        </is>
      </c>
      <c r="L9" s="34" t="n"/>
      <c r="M9" s="35" t="n"/>
      <c r="N9" s="50" t="inlineStr">
        <is>
          <t>PENDING</t>
        </is>
      </c>
      <c r="O9" s="34" t="n"/>
      <c r="P9" s="50" t="inlineStr">
        <is>
          <t>AP Clerk</t>
        </is>
      </c>
      <c r="Q9" s="34" t="inlineStr">
        <is>
          <t>R. Whitfield</t>
        </is>
      </c>
      <c r="R9" s="37" t="inlineStr">
        <is>
          <t>Includes tax $70.00</t>
        </is>
      </c>
    </row>
    <row r="10" ht="15" customHeight="1" s="28">
      <c r="A10" s="38" t="inlineStr">
        <is>
          <t>PMT-0009</t>
        </is>
      </c>
      <c r="B10" s="38" t="inlineStr">
        <is>
          <t>INV-014</t>
        </is>
      </c>
      <c r="C10" s="38" t="inlineStr">
        <is>
          <t>V-000058</t>
        </is>
      </c>
      <c r="D10" s="38" t="inlineStr">
        <is>
          <t>Pinnacle Legal Group</t>
        </is>
      </c>
      <c r="E10" s="38" t="inlineStr">
        <is>
          <t>PLG-2026-0211</t>
        </is>
      </c>
      <c r="F10" s="40" t="n">
        <v>4500</v>
      </c>
      <c r="G10" s="40" t="n">
        <v>4500</v>
      </c>
      <c r="H10" s="48" t="inlineStr">
        <is>
          <t>Net 30</t>
        </is>
      </c>
      <c r="I10" s="39" t="n">
        <v>46095</v>
      </c>
      <c r="J10" s="39" t="n">
        <v>46125</v>
      </c>
      <c r="K10" s="48" t="inlineStr">
        <is>
          <t>ACH</t>
        </is>
      </c>
      <c r="L10" s="38" t="n"/>
      <c r="M10" s="39" t="n"/>
      <c r="N10" s="48" t="inlineStr">
        <is>
          <t>PENDING</t>
        </is>
      </c>
      <c r="O10" s="38" t="n"/>
      <c r="P10" s="48" t="inlineStr">
        <is>
          <t>AP Clerk</t>
        </is>
      </c>
      <c r="Q10" s="38" t="inlineStr">
        <is>
          <t>T. Okonkwo</t>
        </is>
      </c>
      <c r="R10" s="41" t="inlineStr">
        <is>
          <t>Queue for 04/08 batch</t>
        </is>
      </c>
    </row>
    <row r="11">
      <c r="A11" s="30" t="inlineStr">
        <is>
          <t>PMT-0010</t>
        </is>
      </c>
      <c r="B11" s="30" t="inlineStr">
        <is>
          <t>INV-010</t>
        </is>
      </c>
      <c r="C11" s="30" t="inlineStr">
        <is>
          <t>V-000058</t>
        </is>
      </c>
      <c r="D11" s="30" t="inlineStr">
        <is>
          <t>Pinnacle Legal Group</t>
        </is>
      </c>
      <c r="E11" s="30" t="inlineStr">
        <is>
          <t>PLG-2026-0163</t>
        </is>
      </c>
      <c r="F11" s="54" t="n">
        <v>4500</v>
      </c>
      <c r="G11" s="54" t="n">
        <v>4500</v>
      </c>
      <c r="H11" s="52" t="inlineStr">
        <is>
          <t>Net 30</t>
        </is>
      </c>
      <c r="I11" s="55" t="n">
        <v>46032</v>
      </c>
      <c r="J11" s="55" t="n">
        <v>46062</v>
      </c>
      <c r="K11" s="52" t="inlineStr">
        <is>
          <t>ACH</t>
        </is>
      </c>
      <c r="L11" s="30" t="inlineStr">
        <is>
          <t>BATCH-2026-01-28</t>
        </is>
      </c>
      <c r="M11" s="55" t="n">
        <v>46050</v>
      </c>
      <c r="N11" s="52" t="inlineStr">
        <is>
          <t>PAID</t>
        </is>
      </c>
      <c r="O11" s="30" t="inlineStr">
        <is>
          <t>ACH-REF-0084</t>
        </is>
      </c>
      <c r="P11" s="52" t="inlineStr">
        <is>
          <t>AP Clerk</t>
        </is>
      </c>
      <c r="Q11" s="30" t="inlineStr">
        <is>
          <t>R. Whitfield</t>
        </is>
      </c>
      <c r="R11" s="33" t="inlineStr">
        <is>
          <t>Retainer payment Jan</t>
        </is>
      </c>
    </row>
  </sheetData>
  <autoFilter ref="A1:R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tabColor rgb="FF833C00"/>
    <outlinePr summaryBelow="1" summaryRight="1"/>
    <pageSetUpPr fitToPage="0"/>
  </sheetPr>
  <dimension ref="A1:O1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3" customWidth="1" style="27" min="1" max="2"/>
    <col width="10" customWidth="1" style="27" min="3" max="3"/>
    <col width="15" customWidth="1" style="27" min="4" max="4"/>
    <col width="11" customWidth="1" style="27" min="5" max="5"/>
    <col width="22" customWidth="1" style="27" min="6" max="6"/>
    <col width="38" customWidth="1" style="27" min="7" max="7"/>
    <col width="16" customWidth="1" style="27" min="8" max="8"/>
    <col width="13" customWidth="1" style="27" min="9" max="11"/>
    <col width="15" customWidth="1" style="27" min="12" max="13"/>
    <col width="11" customWidth="1" style="27" min="14" max="14"/>
    <col width="34" customWidth="1" style="27" min="15" max="15"/>
  </cols>
  <sheetData>
    <row r="1" ht="31.5" customHeight="1" s="28">
      <c r="A1" s="29" t="inlineStr">
        <is>
          <t>Entry ID</t>
        </is>
      </c>
      <c r="B1" s="29" t="inlineStr">
        <is>
          <t>Posting Date</t>
        </is>
      </c>
      <c r="C1" s="29" t="inlineStr">
        <is>
          <t>Period</t>
        </is>
      </c>
      <c r="D1" s="29" t="inlineStr">
        <is>
          <t>Invoice ID / Ref</t>
        </is>
      </c>
      <c r="E1" s="29" t="inlineStr">
        <is>
          <t>Vendor ID</t>
        </is>
      </c>
      <c r="F1" s="29" t="inlineStr">
        <is>
          <t>Vendor Name</t>
        </is>
      </c>
      <c r="G1" s="29" t="inlineStr">
        <is>
          <t>Description</t>
        </is>
      </c>
      <c r="H1" s="29" t="inlineStr">
        <is>
          <t>GL Code</t>
        </is>
      </c>
      <c r="I1" s="29" t="inlineStr">
        <is>
          <t>Debit ($)</t>
        </is>
      </c>
      <c r="J1" s="29" t="inlineStr">
        <is>
          <t>Credit ($)</t>
        </is>
      </c>
      <c r="K1" s="29" t="inlineStr">
        <is>
          <t>Net ($)</t>
        </is>
      </c>
      <c r="L1" s="29" t="inlineStr">
        <is>
          <t>Journal Type</t>
        </is>
      </c>
      <c r="M1" s="29" t="inlineStr">
        <is>
          <t>Posted By</t>
        </is>
      </c>
      <c r="N1" s="29" t="inlineStr">
        <is>
          <t>Status</t>
        </is>
      </c>
      <c r="O1" s="29" t="inlineStr">
        <is>
          <t>Notes</t>
        </is>
      </c>
    </row>
    <row r="2" ht="15" customHeight="1" s="28">
      <c r="A2" s="30" t="inlineStr">
        <is>
          <t>JE-2026-001</t>
        </is>
      </c>
      <c r="B2" s="31" t="n">
        <v>46036</v>
      </c>
      <c r="C2" s="52" t="inlineStr">
        <is>
          <t>2026-01</t>
        </is>
      </c>
      <c r="D2" s="30" t="inlineStr">
        <is>
          <t>INV-001</t>
        </is>
      </c>
      <c r="E2" s="30" t="inlineStr">
        <is>
          <t>V-000042</t>
        </is>
      </c>
      <c r="F2" s="30" t="inlineStr">
        <is>
          <t>Apex Office Supply</t>
        </is>
      </c>
      <c r="G2" s="33" t="inlineStr">
        <is>
          <t>Office supplies – PO-2026-00312</t>
        </is>
      </c>
      <c r="H2" s="30" t="inlineStr">
        <is>
          <t>6200-001-xxxx</t>
        </is>
      </c>
      <c r="I2" s="32" t="n">
        <v>1248</v>
      </c>
      <c r="J2" s="32" t="n">
        <v>0</v>
      </c>
      <c r="K2" s="32">
        <f>I2-J2</f>
        <v/>
      </c>
      <c r="L2" s="52" t="inlineStr">
        <is>
          <t>AP Invoice</t>
        </is>
      </c>
      <c r="M2" s="30" t="inlineStr">
        <is>
          <t>T. Okonkwo</t>
        </is>
      </c>
      <c r="N2" s="52" t="inlineStr">
        <is>
          <t>Posted</t>
        </is>
      </c>
      <c r="O2" s="33" t="n"/>
    </row>
    <row r="3" ht="15" customHeight="1" s="28">
      <c r="A3" s="30" t="inlineStr">
        <is>
          <t>JE-2026-002</t>
        </is>
      </c>
      <c r="B3" s="31" t="n">
        <v>46036</v>
      </c>
      <c r="C3" s="52" t="inlineStr">
        <is>
          <t>2026-01</t>
        </is>
      </c>
      <c r="D3" s="30" t="inlineStr">
        <is>
          <t>INV-001</t>
        </is>
      </c>
      <c r="E3" s="30" t="inlineStr">
        <is>
          <t>V-000042</t>
        </is>
      </c>
      <c r="F3" s="30" t="inlineStr">
        <is>
          <t>Apex Office Supply</t>
        </is>
      </c>
      <c r="G3" s="33" t="inlineStr">
        <is>
          <t>AP control offset – vendor payable</t>
        </is>
      </c>
      <c r="H3" s="30" t="inlineStr">
        <is>
          <t>2000-001-xxxx</t>
        </is>
      </c>
      <c r="I3" s="32" t="n">
        <v>0</v>
      </c>
      <c r="J3" s="32" t="n">
        <v>1248</v>
      </c>
      <c r="K3" s="32">
        <f>I3-J3</f>
        <v/>
      </c>
      <c r="L3" s="52" t="inlineStr">
        <is>
          <t>AP Invoice</t>
        </is>
      </c>
      <c r="M3" s="30" t="inlineStr">
        <is>
          <t>T. Okonkwo</t>
        </is>
      </c>
      <c r="N3" s="52" t="inlineStr">
        <is>
          <t>Posted</t>
        </is>
      </c>
      <c r="O3" s="33" t="inlineStr">
        <is>
          <t>Accounts Payable control acct</t>
        </is>
      </c>
    </row>
    <row r="4" ht="15" customHeight="1" s="28">
      <c r="A4" s="30" t="inlineStr">
        <is>
          <t>JE-2026-003</t>
        </is>
      </c>
      <c r="B4" s="31" t="n">
        <v>46036</v>
      </c>
      <c r="C4" s="52" t="inlineStr">
        <is>
          <t>2026-01</t>
        </is>
      </c>
      <c r="D4" s="30" t="inlineStr">
        <is>
          <t>PMT-0001</t>
        </is>
      </c>
      <c r="E4" s="30" t="inlineStr">
        <is>
          <t>V-000042</t>
        </is>
      </c>
      <c r="F4" s="30" t="inlineStr">
        <is>
          <t>Apex Office Supply</t>
        </is>
      </c>
      <c r="G4" s="33" t="inlineStr">
        <is>
          <t>ACH payment cleared</t>
        </is>
      </c>
      <c r="H4" s="30" t="inlineStr">
        <is>
          <t>2000-001-xxxx</t>
        </is>
      </c>
      <c r="I4" s="32" t="n">
        <v>1248</v>
      </c>
      <c r="J4" s="32" t="n">
        <v>0</v>
      </c>
      <c r="K4" s="32">
        <f>I4-J4</f>
        <v/>
      </c>
      <c r="L4" s="52" t="inlineStr">
        <is>
          <t>AP Payment</t>
        </is>
      </c>
      <c r="M4" s="30" t="inlineStr">
        <is>
          <t>R. Whitfield</t>
        </is>
      </c>
      <c r="N4" s="52" t="inlineStr">
        <is>
          <t>Posted</t>
        </is>
      </c>
      <c r="O4" s="33" t="n"/>
    </row>
    <row r="5" ht="15" customHeight="1" s="28">
      <c r="A5" s="30" t="inlineStr">
        <is>
          <t>JE-2026-004</t>
        </is>
      </c>
      <c r="B5" s="31" t="n">
        <v>46036</v>
      </c>
      <c r="C5" s="52" t="inlineStr">
        <is>
          <t>2026-01</t>
        </is>
      </c>
      <c r="D5" s="30" t="inlineStr">
        <is>
          <t>PMT-0001</t>
        </is>
      </c>
      <c r="E5" s="30" t="inlineStr">
        <is>
          <t>V-000042</t>
        </is>
      </c>
      <c r="F5" s="30" t="inlineStr">
        <is>
          <t>Apex Office Supply</t>
        </is>
      </c>
      <c r="G5" s="33" t="inlineStr">
        <is>
          <t>Cash disbursed</t>
        </is>
      </c>
      <c r="H5" s="30" t="inlineStr">
        <is>
          <t>1010-001-xxxx</t>
        </is>
      </c>
      <c r="I5" s="32" t="n">
        <v>0</v>
      </c>
      <c r="J5" s="32" t="n">
        <v>1248</v>
      </c>
      <c r="K5" s="32">
        <f>I5-J5</f>
        <v/>
      </c>
      <c r="L5" s="52" t="inlineStr">
        <is>
          <t>AP Payment</t>
        </is>
      </c>
      <c r="M5" s="30" t="inlineStr">
        <is>
          <t>R. Whitfield</t>
        </is>
      </c>
      <c r="N5" s="52" t="inlineStr">
        <is>
          <t>Posted</t>
        </is>
      </c>
      <c r="O5" s="33" t="n"/>
    </row>
    <row r="6" ht="15" customHeight="1" s="28">
      <c r="A6" s="30" t="inlineStr">
        <is>
          <t>JE-2026-005</t>
        </is>
      </c>
      <c r="B6" s="31" t="n">
        <v>46036</v>
      </c>
      <c r="C6" s="52" t="inlineStr">
        <is>
          <t>2026-01</t>
        </is>
      </c>
      <c r="D6" s="30" t="inlineStr">
        <is>
          <t>INV-002</t>
        </is>
      </c>
      <c r="E6" s="30" t="inlineStr">
        <is>
          <t>V-000015</t>
        </is>
      </c>
      <c r="F6" s="30" t="inlineStr">
        <is>
          <t>TechStream IT Svcs</t>
        </is>
      </c>
      <c r="G6" s="33" t="inlineStr">
        <is>
          <t>IT managed services – Jan</t>
        </is>
      </c>
      <c r="H6" s="30" t="inlineStr">
        <is>
          <t>6100-001-xxxx</t>
        </is>
      </c>
      <c r="I6" s="32" t="n">
        <v>8750</v>
      </c>
      <c r="J6" s="32" t="n">
        <v>0</v>
      </c>
      <c r="K6" s="32">
        <f>I6-J6</f>
        <v/>
      </c>
      <c r="L6" s="52" t="inlineStr">
        <is>
          <t>AP Invoice</t>
        </is>
      </c>
      <c r="M6" s="30" t="inlineStr">
        <is>
          <t>T. Okonkwo</t>
        </is>
      </c>
      <c r="N6" s="52" t="inlineStr">
        <is>
          <t>Posted</t>
        </is>
      </c>
      <c r="O6" s="33" t="n"/>
    </row>
    <row r="7" ht="15" customHeight="1" s="28">
      <c r="A7" s="30" t="inlineStr">
        <is>
          <t>JE-2026-006</t>
        </is>
      </c>
      <c r="B7" s="31" t="n">
        <v>46036</v>
      </c>
      <c r="C7" s="52" t="inlineStr">
        <is>
          <t>2026-01</t>
        </is>
      </c>
      <c r="D7" s="30" t="inlineStr">
        <is>
          <t>INV-002</t>
        </is>
      </c>
      <c r="E7" s="30" t="inlineStr">
        <is>
          <t>V-000015</t>
        </is>
      </c>
      <c r="F7" s="30" t="inlineStr">
        <is>
          <t>TechStream IT Svcs</t>
        </is>
      </c>
      <c r="G7" s="33" t="inlineStr">
        <is>
          <t>AP control offset</t>
        </is>
      </c>
      <c r="H7" s="30" t="inlineStr">
        <is>
          <t>2000-001-xxxx</t>
        </is>
      </c>
      <c r="I7" s="32" t="n">
        <v>0</v>
      </c>
      <c r="J7" s="32" t="n">
        <v>8750</v>
      </c>
      <c r="K7" s="32">
        <f>I7-J7</f>
        <v/>
      </c>
      <c r="L7" s="52" t="inlineStr">
        <is>
          <t>AP Invoice</t>
        </is>
      </c>
      <c r="M7" s="30" t="inlineStr">
        <is>
          <t>T. Okonkwo</t>
        </is>
      </c>
      <c r="N7" s="52" t="inlineStr">
        <is>
          <t>Posted</t>
        </is>
      </c>
      <c r="O7" s="33" t="n"/>
    </row>
    <row r="8" ht="15" customHeight="1" s="28">
      <c r="A8" s="30" t="inlineStr">
        <is>
          <t>JE-2026-007</t>
        </is>
      </c>
      <c r="B8" s="31" t="n">
        <v>46057</v>
      </c>
      <c r="C8" s="52" t="inlineStr">
        <is>
          <t>2026-02</t>
        </is>
      </c>
      <c r="D8" s="30" t="inlineStr">
        <is>
          <t>INV-003</t>
        </is>
      </c>
      <c r="E8" s="30" t="inlineStr">
        <is>
          <t>V-000031</t>
        </is>
      </c>
      <c r="F8" s="30" t="inlineStr">
        <is>
          <t>Cascade Cleaning Co</t>
        </is>
      </c>
      <c r="G8" s="33" t="inlineStr">
        <is>
          <t>Office cleaning – Jan</t>
        </is>
      </c>
      <c r="H8" s="30" t="inlineStr">
        <is>
          <t>6500-001-xxxx</t>
        </is>
      </c>
      <c r="I8" s="32" t="n">
        <v>2200</v>
      </c>
      <c r="J8" s="32" t="n">
        <v>0</v>
      </c>
      <c r="K8" s="32">
        <f>I8-J8</f>
        <v/>
      </c>
      <c r="L8" s="52" t="inlineStr">
        <is>
          <t>AP Invoice</t>
        </is>
      </c>
      <c r="M8" s="30" t="inlineStr">
        <is>
          <t>R. Whitfield</t>
        </is>
      </c>
      <c r="N8" s="52" t="inlineStr">
        <is>
          <t>Posted</t>
        </is>
      </c>
      <c r="O8" s="33" t="n"/>
    </row>
    <row r="9" ht="15" customHeight="1" s="28">
      <c r="A9" s="30" t="inlineStr">
        <is>
          <t>JE-2026-008</t>
        </is>
      </c>
      <c r="B9" s="31" t="n">
        <v>46057</v>
      </c>
      <c r="C9" s="52" t="inlineStr">
        <is>
          <t>2026-02</t>
        </is>
      </c>
      <c r="D9" s="30" t="inlineStr">
        <is>
          <t>INV-003</t>
        </is>
      </c>
      <c r="E9" s="30" t="inlineStr">
        <is>
          <t>V-000031</t>
        </is>
      </c>
      <c r="F9" s="30" t="inlineStr">
        <is>
          <t>Cascade Cleaning Co</t>
        </is>
      </c>
      <c r="G9" s="33" t="inlineStr">
        <is>
          <t>AP control offset</t>
        </is>
      </c>
      <c r="H9" s="30" t="inlineStr">
        <is>
          <t>2000-001-xxxx</t>
        </is>
      </c>
      <c r="I9" s="32" t="n">
        <v>0</v>
      </c>
      <c r="J9" s="32" t="n">
        <v>2200</v>
      </c>
      <c r="K9" s="32">
        <f>I9-J9</f>
        <v/>
      </c>
      <c r="L9" s="52" t="inlineStr">
        <is>
          <t>AP Invoice</t>
        </is>
      </c>
      <c r="M9" s="30" t="inlineStr">
        <is>
          <t>R. Whitfield</t>
        </is>
      </c>
      <c r="N9" s="52" t="inlineStr">
        <is>
          <t>Posted</t>
        </is>
      </c>
      <c r="O9" s="33" t="n"/>
    </row>
    <row r="10" ht="15" customHeight="1" s="28">
      <c r="A10" s="30" t="inlineStr">
        <is>
          <t>JE-2026-009</t>
        </is>
      </c>
      <c r="B10" s="31" t="n">
        <v>46080</v>
      </c>
      <c r="C10" s="52" t="inlineStr">
        <is>
          <t>2026-02</t>
        </is>
      </c>
      <c r="D10" s="30" t="inlineStr">
        <is>
          <t>INV-006</t>
        </is>
      </c>
      <c r="E10" s="30" t="inlineStr">
        <is>
          <t>V-000019</t>
        </is>
      </c>
      <c r="F10" s="30" t="inlineStr">
        <is>
          <t>Vertex Cloud Solutions</t>
        </is>
      </c>
      <c r="G10" s="33" t="inlineStr">
        <is>
          <t>SaaS platform license – annual</t>
        </is>
      </c>
      <c r="H10" s="30" t="inlineStr">
        <is>
          <t>6400-001-xxxx</t>
        </is>
      </c>
      <c r="I10" s="32" t="n">
        <v>12400</v>
      </c>
      <c r="J10" s="32" t="n">
        <v>0</v>
      </c>
      <c r="K10" s="32">
        <f>I10-J10</f>
        <v/>
      </c>
      <c r="L10" s="52" t="inlineStr">
        <is>
          <t>AP Invoice</t>
        </is>
      </c>
      <c r="M10" s="30" t="inlineStr">
        <is>
          <t>T. Okonkwo</t>
        </is>
      </c>
      <c r="N10" s="52" t="inlineStr">
        <is>
          <t>Posted</t>
        </is>
      </c>
      <c r="O10" s="33" t="n"/>
    </row>
    <row r="11" ht="15" customHeight="1" s="28">
      <c r="A11" s="30" t="inlineStr">
        <is>
          <t>JE-2026-010</t>
        </is>
      </c>
      <c r="B11" s="31" t="n">
        <v>46080</v>
      </c>
      <c r="C11" s="52" t="inlineStr">
        <is>
          <t>2026-02</t>
        </is>
      </c>
      <c r="D11" s="30" t="inlineStr">
        <is>
          <t>INV-006</t>
        </is>
      </c>
      <c r="E11" s="30" t="inlineStr">
        <is>
          <t>V-000019</t>
        </is>
      </c>
      <c r="F11" s="30" t="inlineStr">
        <is>
          <t>Vertex Cloud Solutions</t>
        </is>
      </c>
      <c r="G11" s="33" t="inlineStr">
        <is>
          <t>AP control offset</t>
        </is>
      </c>
      <c r="H11" s="30" t="inlineStr">
        <is>
          <t>2000-001-xxxx</t>
        </is>
      </c>
      <c r="I11" s="32" t="n">
        <v>0</v>
      </c>
      <c r="J11" s="32" t="n">
        <v>12400</v>
      </c>
      <c r="K11" s="32">
        <f>I11-J11</f>
        <v/>
      </c>
      <c r="L11" s="52" t="inlineStr">
        <is>
          <t>AP Invoice</t>
        </is>
      </c>
      <c r="M11" s="30" t="inlineStr">
        <is>
          <t>T. Okonkwo</t>
        </is>
      </c>
      <c r="N11" s="52" t="inlineStr">
        <is>
          <t>Posted</t>
        </is>
      </c>
      <c r="O11" s="33" t="n"/>
    </row>
    <row r="12" ht="15" customHeight="1" s="28">
      <c r="A12" s="30" t="inlineStr">
        <is>
          <t>JE-2026-011</t>
        </is>
      </c>
      <c r="B12" s="31" t="n">
        <v>46085</v>
      </c>
      <c r="C12" s="52" t="inlineStr">
        <is>
          <t>2026-03</t>
        </is>
      </c>
      <c r="D12" s="30" t="inlineStr">
        <is>
          <t>INV-004</t>
        </is>
      </c>
      <c r="E12" s="30" t="inlineStr">
        <is>
          <t>V-000058</t>
        </is>
      </c>
      <c r="F12" s="30" t="inlineStr">
        <is>
          <t>Pinnacle Legal Group</t>
        </is>
      </c>
      <c r="G12" s="33" t="inlineStr">
        <is>
          <t>Legal retainer – Feb</t>
        </is>
      </c>
      <c r="H12" s="30" t="inlineStr">
        <is>
          <t>6100-002-xxxx</t>
        </is>
      </c>
      <c r="I12" s="32" t="n">
        <v>4500</v>
      </c>
      <c r="J12" s="32" t="n">
        <v>0</v>
      </c>
      <c r="K12" s="32">
        <f>I12-J12</f>
        <v/>
      </c>
      <c r="L12" s="52" t="inlineStr">
        <is>
          <t>AP Invoice</t>
        </is>
      </c>
      <c r="M12" s="30" t="inlineStr">
        <is>
          <t>R. Whitfield</t>
        </is>
      </c>
      <c r="N12" s="52" t="inlineStr">
        <is>
          <t>Posted</t>
        </is>
      </c>
      <c r="O12" s="33" t="n"/>
    </row>
    <row r="13" ht="15" customHeight="1" s="28">
      <c r="A13" s="30" t="inlineStr">
        <is>
          <t>JE-2026-012</t>
        </is>
      </c>
      <c r="B13" s="31" t="n">
        <v>46085</v>
      </c>
      <c r="C13" s="52" t="inlineStr">
        <is>
          <t>2026-03</t>
        </is>
      </c>
      <c r="D13" s="30" t="inlineStr">
        <is>
          <t>INV-004</t>
        </is>
      </c>
      <c r="E13" s="30" t="inlineStr">
        <is>
          <t>V-000058</t>
        </is>
      </c>
      <c r="F13" s="30" t="inlineStr">
        <is>
          <t>Pinnacle Legal Group</t>
        </is>
      </c>
      <c r="G13" s="33" t="inlineStr">
        <is>
          <t>AP control offset</t>
        </is>
      </c>
      <c r="H13" s="30" t="inlineStr">
        <is>
          <t>2000-001-xxxx</t>
        </is>
      </c>
      <c r="I13" s="32" t="n">
        <v>0</v>
      </c>
      <c r="J13" s="32" t="n">
        <v>4500</v>
      </c>
      <c r="K13" s="32">
        <f>I13-J13</f>
        <v/>
      </c>
      <c r="L13" s="52" t="inlineStr">
        <is>
          <t>AP Invoice</t>
        </is>
      </c>
      <c r="M13" s="30" t="inlineStr">
        <is>
          <t>R. Whitfield</t>
        </is>
      </c>
      <c r="N13" s="52" t="inlineStr">
        <is>
          <t>Posted</t>
        </is>
      </c>
      <c r="O13" s="33" t="n"/>
    </row>
    <row r="14" ht="23.25" customHeight="1" s="28">
      <c r="A14" s="38" t="inlineStr">
        <is>
          <t>JE-2026-013</t>
        </is>
      </c>
      <c r="B14" s="39" t="n">
        <v>46112</v>
      </c>
      <c r="C14" s="48" t="inlineStr">
        <is>
          <t>2026-03</t>
        </is>
      </c>
      <c r="D14" s="38" t="inlineStr">
        <is>
          <t>INV-011</t>
        </is>
      </c>
      <c r="E14" s="38" t="inlineStr">
        <is>
          <t>IC-002001</t>
        </is>
      </c>
      <c r="F14" s="38" t="inlineStr">
        <is>
          <t>Meridian Advisory Group</t>
        </is>
      </c>
      <c r="G14" s="41" t="inlineStr">
        <is>
          <t>IC consulting – Feb (pending settlement)</t>
        </is>
      </c>
      <c r="H14" s="38" t="inlineStr">
        <is>
          <t>1000-002-9100</t>
        </is>
      </c>
      <c r="I14" s="40" t="n">
        <v>22000</v>
      </c>
      <c r="J14" s="40" t="n">
        <v>0</v>
      </c>
      <c r="K14" s="40">
        <f>I14-J14</f>
        <v/>
      </c>
      <c r="L14" s="48" t="inlineStr">
        <is>
          <t>IC Settlement</t>
        </is>
      </c>
      <c r="M14" s="38" t="inlineStr">
        <is>
          <t>R. Whitfield</t>
        </is>
      </c>
      <c r="N14" s="48" t="inlineStr">
        <is>
          <t>PENDING</t>
        </is>
      </c>
      <c r="O14" s="41" t="inlineStr">
        <is>
          <t>Pending month-end close – IC settlement journal</t>
        </is>
      </c>
    </row>
    <row r="15" ht="15" customHeight="1" s="28">
      <c r="A15" s="30" t="inlineStr">
        <is>
          <t>JE-2026-014</t>
        </is>
      </c>
      <c r="B15" s="31" t="n">
        <v>46112</v>
      </c>
      <c r="C15" s="52" t="inlineStr">
        <is>
          <t>2026-03</t>
        </is>
      </c>
      <c r="D15" s="30" t="inlineStr">
        <is>
          <t>ACCRUAL-MAR</t>
        </is>
      </c>
      <c r="E15" s="30" t="n"/>
      <c r="F15" s="30" t="n"/>
      <c r="G15" s="33" t="inlineStr">
        <is>
          <t>Accrued AP – svcs recv not yet invoiced</t>
        </is>
      </c>
      <c r="H15" s="30" t="inlineStr">
        <is>
          <t>6100-999-xxxx</t>
        </is>
      </c>
      <c r="I15" s="32" t="n">
        <v>3500</v>
      </c>
      <c r="J15" s="32" t="n">
        <v>0</v>
      </c>
      <c r="K15" s="32">
        <f>I15-J15</f>
        <v/>
      </c>
      <c r="L15" s="52" t="inlineStr">
        <is>
          <t>Accrual</t>
        </is>
      </c>
      <c r="M15" s="30" t="inlineStr">
        <is>
          <t>T. Okonkwo</t>
        </is>
      </c>
      <c r="N15" s="52" t="inlineStr">
        <is>
          <t>Posted</t>
        </is>
      </c>
      <c r="O15" s="33" t="inlineStr">
        <is>
          <t>Estimated; reverse 04/01</t>
        </is>
      </c>
    </row>
    <row r="16" ht="15" customHeight="1" s="28">
      <c r="A16" s="30" t="inlineStr">
        <is>
          <t>JE-2026-015</t>
        </is>
      </c>
      <c r="B16" s="31" t="n">
        <v>46112</v>
      </c>
      <c r="C16" s="52" t="inlineStr">
        <is>
          <t>2026-03</t>
        </is>
      </c>
      <c r="D16" s="30" t="inlineStr">
        <is>
          <t>ACCRUAL-MAR</t>
        </is>
      </c>
      <c r="E16" s="30" t="n"/>
      <c r="F16" s="30" t="n"/>
      <c r="G16" s="33" t="inlineStr">
        <is>
          <t>Accrued AP liability offset</t>
        </is>
      </c>
      <c r="H16" s="30" t="inlineStr">
        <is>
          <t>2001-001-xxxx</t>
        </is>
      </c>
      <c r="I16" s="32" t="n">
        <v>0</v>
      </c>
      <c r="J16" s="32" t="n">
        <v>3500</v>
      </c>
      <c r="K16" s="32">
        <f>I16-J16</f>
        <v/>
      </c>
      <c r="L16" s="52" t="inlineStr">
        <is>
          <t>Accrual</t>
        </is>
      </c>
      <c r="M16" s="30" t="inlineStr">
        <is>
          <t>T. Okonkwo</t>
        </is>
      </c>
      <c r="N16" s="52" t="inlineStr">
        <is>
          <t>Posted</t>
        </is>
      </c>
      <c r="O16" s="33" t="inlineStr">
        <is>
          <t>Accrued AP liability account</t>
        </is>
      </c>
    </row>
  </sheetData>
  <autoFilter ref="A1:O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2026-04-08T13:47:55Z</dcterms:created>
  <dcterms:modified xmlns:dcterms="http://purl.org/dc/terms/" xmlns:xsi="http://www.w3.org/2001/XMLSchema-instance" xsi:type="dcterms:W3CDTF">2026-04-08T23:27:09Z</dcterms:modified>
  <cp:revision>0</cp:revision>
</cp:coreProperties>
</file>