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corecard" sheetId="1" r:id="rId5"/>
  </sheets>
  <definedNames/>
  <calcPr/>
</workbook>
</file>

<file path=xl/sharedStrings.xml><?xml version="1.0" encoding="utf-8"?>
<sst xmlns="http://schemas.openxmlformats.org/spreadsheetml/2006/main" count="63" uniqueCount="36">
  <si>
    <t>PRAIRIE STAR CREAMERY — Vendor Performance Scorecard</t>
  </si>
  <si>
    <t>Vendor Code</t>
  </si>
  <si>
    <t>Company Name</t>
  </si>
  <si>
    <t>Quarter</t>
  </si>
  <si>
    <t>Total Deliveries</t>
  </si>
  <si>
    <t>On-Time Count</t>
  </si>
  <si>
    <t>On-Time %</t>
  </si>
  <si>
    <t>Quality Pass
(0 damage/var)</t>
  </si>
  <si>
    <t>Quality %</t>
  </si>
  <si>
    <t>Fill Rate %</t>
  </si>
  <si>
    <t>Open Claims
(Count)</t>
  </si>
  <si>
    <t>Open Claims
($Total)</t>
  </si>
  <si>
    <t>Trend Notes</t>
  </si>
  <si>
    <t>PKG-01</t>
  </si>
  <si>
    <t>Gulf Coast Packaging</t>
  </si>
  <si>
    <t>Q1 2026</t>
  </si>
  <si>
    <t>On-time: 100%. Quality declining – lid shortages on 2 of 12 deliveries.</t>
  </si>
  <si>
    <t>Q2 2026 (Partial)</t>
  </si>
  <si>
    <t>PKG-02</t>
  </si>
  <si>
    <t>Southern Wrap Co.</t>
  </si>
  <si>
    <t>Reliable. No issues Q1.</t>
  </si>
  <si>
    <t>DRY-01</t>
  </si>
  <si>
    <t>Heartland Bakery Supply</t>
  </si>
  <si>
    <t>Excellent. 100% on-time, zero damage, full fill rate.</t>
  </si>
  <si>
    <t>Clean Q2 start.</t>
  </si>
  <si>
    <t>DRY-02</t>
  </si>
  <si>
    <t>Lone Star Toppings Co.</t>
  </si>
  <si>
    <t>CLN-01</t>
  </si>
  <si>
    <t>CleanPro Industrial</t>
  </si>
  <si>
    <t>Strong Q1. SDS always present.</t>
  </si>
  <si>
    <t>ICE-01</t>
  </si>
  <si>
    <t>Arctic Express</t>
  </si>
  <si>
    <t>PAL-01</t>
  </si>
  <si>
    <t>TexPal Logistics</t>
  </si>
  <si>
    <t>Bi-weekly delivery. Excellent Q1. No structural failures or pest evidence.</t>
  </si>
  <si>
    <t>Clean. Next delivery 2026-04-15.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</si>
</sst>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%"/>
  </numFmts>
  <fonts count="5">
    <font>
      <sz val="11.0"/>
      <color theme="1"/>
      <name val="Calibri"/>
      <scheme val="minor"/>
    </font>
    <font>
      <b/>
      <sz val="13.0"/>
      <color rgb="FFFFFFFF"/>
      <name val="Arial"/>
    </font>
    <font/>
    <font>
      <b/>
      <sz val="10.0"/>
      <color rgb="FFFFFFFF"/>
      <name val="Arial"/>
    </font>
    <font>
      <sz val="10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1F3864"/>
        <bgColor rgb="FF1F3864"/>
      </patternFill>
    </fill>
    <fill>
      <patternFill patternType="solid">
        <fgColor rgb="FF2E5FA3"/>
        <bgColor rgb="FF2E5FA3"/>
      </patternFill>
    </fill>
    <fill>
      <patternFill patternType="solid">
        <fgColor rgb="FFF5F9FF"/>
        <bgColor rgb="FFF5F9FF"/>
      </patternFill>
    </fill>
  </fills>
  <borders count="5">
    <border/>
    <border>
      <left/>
      <top/>
      <bottom/>
    </border>
    <border>
      <top/>
      <bottom/>
    </border>
    <border>
      <right/>
      <top/>
      <bottom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0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horizontal="center" shrinkToFit="0" vertical="center" wrapText="1"/>
    </xf>
    <xf borderId="4" fillId="0" fontId="4" numFmtId="0" xfId="0" applyAlignment="1" applyBorder="1" applyFont="1">
      <alignment shrinkToFit="0" vertical="center" wrapText="1"/>
    </xf>
    <xf borderId="4" fillId="0" fontId="4" numFmtId="164" xfId="0" applyAlignment="1" applyBorder="1" applyFont="1" applyNumberFormat="1">
      <alignment shrinkToFit="0" vertical="center" wrapText="1"/>
    </xf>
    <xf borderId="4" fillId="0" fontId="4" numFmtId="0" xfId="0" applyAlignment="1" applyBorder="1" applyFont="1">
      <alignment readingOrder="0" shrinkToFit="0" vertical="center" wrapText="1"/>
    </xf>
    <xf borderId="4" fillId="4" fontId="4" numFmtId="0" xfId="0" applyAlignment="1" applyBorder="1" applyFill="1" applyFont="1">
      <alignment shrinkToFit="0" vertical="center" wrapText="1"/>
    </xf>
    <xf borderId="4" fillId="4" fontId="4" numFmtId="164" xfId="0" applyAlignment="1" applyBorder="1" applyFont="1" applyNumberForma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10.0"/>
    <col customWidth="1" min="2" max="2" width="22.0"/>
    <col customWidth="1" min="3" max="3" width="8.0"/>
    <col customWidth="1" min="4" max="4" width="14.0"/>
    <col customWidth="1" min="5" max="5" width="12.0"/>
    <col customWidth="1" min="6" max="6" width="10.0"/>
    <col customWidth="1" min="7" max="7" width="14.0"/>
    <col customWidth="1" min="8" max="9" width="10.0"/>
    <col customWidth="1" min="10" max="10" width="12.0"/>
    <col customWidth="1" min="11" max="11" width="14.0"/>
    <col customWidth="1" min="12" max="12" width="38.0"/>
    <col customWidth="1" min="13" max="26" width="8.71"/>
  </cols>
  <sheetData>
    <row r="1" ht="31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27.7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39.75" customHeight="1">
      <c r="A3" s="5" t="s">
        <v>13</v>
      </c>
      <c r="B3" s="5" t="s">
        <v>14</v>
      </c>
      <c r="C3" s="5" t="s">
        <v>15</v>
      </c>
      <c r="D3" s="5">
        <v>12.0</v>
      </c>
      <c r="E3" s="5">
        <v>12.0</v>
      </c>
      <c r="F3" s="6">
        <f t="shared" ref="F3:F16" si="1">E3/D3</f>
        <v>1</v>
      </c>
      <c r="G3" s="5">
        <v>10.0</v>
      </c>
      <c r="H3" s="6">
        <f t="shared" ref="H3:H16" si="2">G3/D3</f>
        <v>0.8333333333</v>
      </c>
      <c r="I3" s="6">
        <f>AVERAGE(0.98,1,1,0.96,0.98,0.97,1,1,0.96,0.98,1,0.98)</f>
        <v>0.9841666667</v>
      </c>
      <c r="J3" s="5">
        <v>0.0</v>
      </c>
      <c r="K3" s="5">
        <v>0.0</v>
      </c>
      <c r="L3" s="7" t="s">
        <v>16</v>
      </c>
    </row>
    <row r="4" ht="39.75" customHeight="1">
      <c r="A4" s="8" t="s">
        <v>13</v>
      </c>
      <c r="B4" s="8" t="s">
        <v>14</v>
      </c>
      <c r="C4" s="8" t="s">
        <v>17</v>
      </c>
      <c r="D4" s="8">
        <v>3.0</v>
      </c>
      <c r="E4" s="8">
        <v>3.0</v>
      </c>
      <c r="F4" s="9">
        <f t="shared" si="1"/>
        <v>1</v>
      </c>
      <c r="G4" s="8">
        <v>2.0</v>
      </c>
      <c r="H4" s="9">
        <f t="shared" si="2"/>
        <v>0.6666666667</v>
      </c>
      <c r="I4" s="9">
        <f>AVERAGE(1,0.96,1)</f>
        <v>0.9866666667</v>
      </c>
      <c r="J4" s="8">
        <v>1.0</v>
      </c>
      <c r="K4" s="8">
        <v>24.0</v>
      </c>
      <c r="L4" s="5"/>
    </row>
    <row r="5" ht="39.75" customHeight="1">
      <c r="A5" s="5" t="s">
        <v>18</v>
      </c>
      <c r="B5" s="5" t="s">
        <v>19</v>
      </c>
      <c r="C5" s="5" t="s">
        <v>15</v>
      </c>
      <c r="D5" s="5">
        <v>10.0</v>
      </c>
      <c r="E5" s="5">
        <v>10.0</v>
      </c>
      <c r="F5" s="6">
        <f t="shared" si="1"/>
        <v>1</v>
      </c>
      <c r="G5" s="5">
        <v>10.0</v>
      </c>
      <c r="H5" s="6">
        <f t="shared" si="2"/>
        <v>1</v>
      </c>
      <c r="I5" s="6">
        <v>1.0</v>
      </c>
      <c r="J5" s="5">
        <v>0.0</v>
      </c>
      <c r="K5" s="5">
        <v>0.0</v>
      </c>
      <c r="L5" s="5" t="s">
        <v>20</v>
      </c>
    </row>
    <row r="6" ht="39.75" customHeight="1">
      <c r="A6" s="8" t="s">
        <v>18</v>
      </c>
      <c r="B6" s="8" t="s">
        <v>19</v>
      </c>
      <c r="C6" s="8" t="s">
        <v>17</v>
      </c>
      <c r="D6" s="8">
        <v>2.0</v>
      </c>
      <c r="E6" s="8">
        <v>2.0</v>
      </c>
      <c r="F6" s="9">
        <f t="shared" si="1"/>
        <v>1</v>
      </c>
      <c r="G6" s="8">
        <v>1.0</v>
      </c>
      <c r="H6" s="9">
        <f t="shared" si="2"/>
        <v>0.5</v>
      </c>
      <c r="I6" s="9">
        <f>AVERAGE(1,0.93)</f>
        <v>0.965</v>
      </c>
      <c r="J6" s="8">
        <v>1.0</v>
      </c>
      <c r="K6" s="8">
        <v>18.0</v>
      </c>
      <c r="L6" s="8"/>
    </row>
    <row r="7" ht="39.75" customHeight="1">
      <c r="A7" s="5" t="s">
        <v>21</v>
      </c>
      <c r="B7" s="5" t="s">
        <v>22</v>
      </c>
      <c r="C7" s="5" t="s">
        <v>15</v>
      </c>
      <c r="D7" s="5">
        <v>12.0</v>
      </c>
      <c r="E7" s="5">
        <v>12.0</v>
      </c>
      <c r="F7" s="6">
        <f t="shared" si="1"/>
        <v>1</v>
      </c>
      <c r="G7" s="5">
        <v>12.0</v>
      </c>
      <c r="H7" s="6">
        <f t="shared" si="2"/>
        <v>1</v>
      </c>
      <c r="I7" s="6">
        <v>1.0</v>
      </c>
      <c r="J7" s="5">
        <v>0.0</v>
      </c>
      <c r="K7" s="5">
        <v>0.0</v>
      </c>
      <c r="L7" s="5" t="s">
        <v>23</v>
      </c>
    </row>
    <row r="8" ht="39.75" customHeight="1">
      <c r="A8" s="8" t="s">
        <v>21</v>
      </c>
      <c r="B8" s="8" t="s">
        <v>22</v>
      </c>
      <c r="C8" s="8" t="s">
        <v>17</v>
      </c>
      <c r="D8" s="8">
        <v>1.0</v>
      </c>
      <c r="E8" s="8">
        <v>1.0</v>
      </c>
      <c r="F8" s="9">
        <f t="shared" si="1"/>
        <v>1</v>
      </c>
      <c r="G8" s="8">
        <v>1.0</v>
      </c>
      <c r="H8" s="9">
        <f t="shared" si="2"/>
        <v>1</v>
      </c>
      <c r="I8" s="9">
        <v>1.0</v>
      </c>
      <c r="J8" s="8">
        <v>0.0</v>
      </c>
      <c r="K8" s="8">
        <v>0.0</v>
      </c>
      <c r="L8" s="8" t="s">
        <v>24</v>
      </c>
    </row>
    <row r="9" ht="39.75" customHeight="1">
      <c r="A9" s="5" t="s">
        <v>25</v>
      </c>
      <c r="B9" s="5" t="s">
        <v>26</v>
      </c>
      <c r="C9" s="5" t="s">
        <v>15</v>
      </c>
      <c r="D9" s="5">
        <v>12.0</v>
      </c>
      <c r="E9" s="5">
        <v>11.0</v>
      </c>
      <c r="F9" s="6">
        <f t="shared" si="1"/>
        <v>0.9166666667</v>
      </c>
      <c r="G9" s="5">
        <v>12.0</v>
      </c>
      <c r="H9" s="6">
        <f t="shared" si="2"/>
        <v>1</v>
      </c>
      <c r="I9" s="6">
        <f>AVERAGE(0.98,1,1,1,0.95,1,1,0.98,1,1,1,1)</f>
        <v>0.9925</v>
      </c>
      <c r="J9" s="5">
        <v>0.0</v>
      </c>
      <c r="K9" s="5">
        <v>0.0</v>
      </c>
      <c r="L9" s="5"/>
    </row>
    <row r="10" ht="39.75" customHeight="1">
      <c r="A10" s="8" t="s">
        <v>25</v>
      </c>
      <c r="B10" s="8" t="s">
        <v>26</v>
      </c>
      <c r="C10" s="8" t="s">
        <v>17</v>
      </c>
      <c r="D10" s="8">
        <v>2.0</v>
      </c>
      <c r="E10" s="8">
        <v>2.0</v>
      </c>
      <c r="F10" s="9">
        <f t="shared" si="1"/>
        <v>1</v>
      </c>
      <c r="G10" s="8">
        <v>2.0</v>
      </c>
      <c r="H10" s="9">
        <f t="shared" si="2"/>
        <v>1</v>
      </c>
      <c r="I10" s="9">
        <v>1.0</v>
      </c>
      <c r="J10" s="8">
        <v>0.0</v>
      </c>
      <c r="K10" s="8">
        <v>0.0</v>
      </c>
      <c r="L10" s="8" t="s">
        <v>24</v>
      </c>
    </row>
    <row r="11" ht="39.75" customHeight="1">
      <c r="A11" s="5" t="s">
        <v>27</v>
      </c>
      <c r="B11" s="5" t="s">
        <v>28</v>
      </c>
      <c r="C11" s="5" t="s">
        <v>15</v>
      </c>
      <c r="D11" s="5">
        <v>12.0</v>
      </c>
      <c r="E11" s="5">
        <v>12.0</v>
      </c>
      <c r="F11" s="6">
        <f t="shared" si="1"/>
        <v>1</v>
      </c>
      <c r="G11" s="5">
        <v>12.0</v>
      </c>
      <c r="H11" s="6">
        <f t="shared" si="2"/>
        <v>1</v>
      </c>
      <c r="I11" s="6">
        <v>1.0</v>
      </c>
      <c r="J11" s="5">
        <v>0.0</v>
      </c>
      <c r="K11" s="5">
        <v>0.0</v>
      </c>
      <c r="L11" s="5" t="s">
        <v>29</v>
      </c>
    </row>
    <row r="12" ht="39.75" customHeight="1">
      <c r="A12" s="8" t="s">
        <v>27</v>
      </c>
      <c r="B12" s="8" t="s">
        <v>28</v>
      </c>
      <c r="C12" s="8" t="s">
        <v>17</v>
      </c>
      <c r="D12" s="8">
        <v>2.0</v>
      </c>
      <c r="E12" s="8">
        <v>2.0</v>
      </c>
      <c r="F12" s="9">
        <f t="shared" si="1"/>
        <v>1</v>
      </c>
      <c r="G12" s="8">
        <v>1.0</v>
      </c>
      <c r="H12" s="9">
        <f t="shared" si="2"/>
        <v>0.5</v>
      </c>
      <c r="I12" s="9">
        <v>1.0</v>
      </c>
      <c r="J12" s="8">
        <v>1.0</v>
      </c>
      <c r="K12" s="8">
        <v>0.0</v>
      </c>
      <c r="L12" s="5"/>
    </row>
    <row r="13" ht="39.75" customHeight="1">
      <c r="A13" s="5" t="s">
        <v>30</v>
      </c>
      <c r="B13" s="5" t="s">
        <v>31</v>
      </c>
      <c r="C13" s="5" t="s">
        <v>15</v>
      </c>
      <c r="D13" s="5">
        <v>20.0</v>
      </c>
      <c r="E13" s="5">
        <v>19.0</v>
      </c>
      <c r="F13" s="6">
        <f t="shared" si="1"/>
        <v>0.95</v>
      </c>
      <c r="G13" s="5">
        <v>18.0</v>
      </c>
      <c r="H13" s="6">
        <f t="shared" si="2"/>
        <v>0.9</v>
      </c>
      <c r="I13" s="6">
        <f>AVERAGE(0.97,1,0.99,1,0.98,1,0.97,1,1,0.99,1,0.98,0.99,1,1,1,1,0.98,1,0.97)</f>
        <v>0.991</v>
      </c>
      <c r="J13" s="5">
        <v>0.0</v>
      </c>
      <c r="K13" s="5">
        <v>0.0</v>
      </c>
      <c r="L13" s="5"/>
    </row>
    <row r="14" ht="39.75" customHeight="1">
      <c r="A14" s="8" t="s">
        <v>30</v>
      </c>
      <c r="B14" s="8" t="s">
        <v>31</v>
      </c>
      <c r="C14" s="8" t="s">
        <v>17</v>
      </c>
      <c r="D14" s="8">
        <v>4.0</v>
      </c>
      <c r="E14" s="8">
        <v>4.0</v>
      </c>
      <c r="F14" s="9">
        <f t="shared" si="1"/>
        <v>1</v>
      </c>
      <c r="G14" s="8">
        <v>3.0</v>
      </c>
      <c r="H14" s="9">
        <f t="shared" si="2"/>
        <v>0.75</v>
      </c>
      <c r="I14" s="9">
        <f>AVERAGE(0.94,1,1,1)</f>
        <v>0.985</v>
      </c>
      <c r="J14" s="8">
        <v>1.0</v>
      </c>
      <c r="K14" s="8">
        <v>0.0</v>
      </c>
      <c r="L14" s="5"/>
    </row>
    <row r="15" ht="39.75" customHeight="1">
      <c r="A15" s="5" t="s">
        <v>32</v>
      </c>
      <c r="B15" s="5" t="s">
        <v>33</v>
      </c>
      <c r="C15" s="5" t="s">
        <v>15</v>
      </c>
      <c r="D15" s="5">
        <v>6.0</v>
      </c>
      <c r="E15" s="5">
        <v>6.0</v>
      </c>
      <c r="F15" s="6">
        <f t="shared" si="1"/>
        <v>1</v>
      </c>
      <c r="G15" s="5">
        <v>6.0</v>
      </c>
      <c r="H15" s="6">
        <f t="shared" si="2"/>
        <v>1</v>
      </c>
      <c r="I15" s="6">
        <v>1.0</v>
      </c>
      <c r="J15" s="5">
        <v>0.0</v>
      </c>
      <c r="K15" s="5">
        <v>0.0</v>
      </c>
      <c r="L15" s="5" t="s">
        <v>34</v>
      </c>
    </row>
    <row r="16" ht="39.75" customHeight="1">
      <c r="A16" s="8" t="s">
        <v>32</v>
      </c>
      <c r="B16" s="8" t="s">
        <v>33</v>
      </c>
      <c r="C16" s="8" t="s">
        <v>17</v>
      </c>
      <c r="D16" s="8">
        <v>1.0</v>
      </c>
      <c r="E16" s="8">
        <v>1.0</v>
      </c>
      <c r="F16" s="9">
        <f t="shared" si="1"/>
        <v>1</v>
      </c>
      <c r="G16" s="8">
        <v>1.0</v>
      </c>
      <c r="H16" s="9">
        <f t="shared" si="2"/>
        <v>1</v>
      </c>
      <c r="I16" s="9">
        <v>1.0</v>
      </c>
      <c r="J16" s="8">
        <v>0.0</v>
      </c>
      <c r="K16" s="8">
        <v>0.0</v>
      </c>
      <c r="L16" s="8" t="s">
        <v>35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L1"/>
  </mergeCells>
  <printOptions/>
  <pageMargins bottom="1.0" footer="0.0" header="0.0" left="0.75" right="0.75" top="1.0"/>
  <pageSetup paperSize="9" orientation="portrait"/>
  <drawing r:id="rId1"/>
</worksheet>
</file>