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Counts" sheetId="1" r:id="rId5"/>
    <sheet state="visible" name="Schedule" sheetId="2" r:id="rId6"/>
    <sheet state="visible" name="Monthly Summary" sheetId="3" r:id="rId7"/>
  </sheets>
  <definedNames/>
  <calcPr/>
</workbook>
</file>

<file path=xl/sharedStrings.xml><?xml version="1.0" encoding="utf-8"?>
<sst xmlns="http://schemas.openxmlformats.org/spreadsheetml/2006/main" count="304" uniqueCount="120">
  <si>
    <t>PRAIRIE STAR CREAMERY — Cycle Count Log — Houston DC</t>
  </si>
  <si>
    <t>Count Date</t>
  </si>
  <si>
    <t>Count Type</t>
  </si>
  <si>
    <t>Zone</t>
  </si>
  <si>
    <t>SKU</t>
  </si>
  <si>
    <t>Product Name</t>
  </si>
  <si>
    <t>Counter Name</t>
  </si>
  <si>
    <t>System Qty</t>
  </si>
  <si>
    <t>Physical Qty</t>
  </si>
  <si>
    <t>Variance
(Cases)</t>
  </si>
  <si>
    <t>Est. $ Value
of Variance</t>
  </si>
  <si>
    <t>Recount
Assigned?</t>
  </si>
  <si>
    <t>Recount
By</t>
  </si>
  <si>
    <t>Recount
Qty</t>
  </si>
  <si>
    <t>Recount
Variance</t>
  </si>
  <si>
    <t>Adjustment
Approved?</t>
  </si>
  <si>
    <t>Approved By</t>
  </si>
  <si>
    <t>Adjustment Date</t>
  </si>
  <si>
    <t>Status</t>
  </si>
  <si>
    <t>Notes</t>
  </si>
  <si>
    <t>2026-04-14</t>
  </si>
  <si>
    <t>Daily</t>
  </si>
  <si>
    <t>H-A</t>
  </si>
  <si>
    <t>SC-001</t>
  </si>
  <si>
    <t>Sweet Cream Prairie</t>
  </si>
  <si>
    <t>Sarah Kim</t>
  </si>
  <si>
    <t>No</t>
  </si>
  <si>
    <t>—</t>
  </si>
  <si>
    <t>N/A</t>
  </si>
  <si>
    <t>Closed – Exact Match</t>
  </si>
  <si>
    <t>SC-002</t>
  </si>
  <si>
    <t>Vanilla Bean Constellation</t>
  </si>
  <si>
    <t>SC-003</t>
  </si>
  <si>
    <t>Midnight Chocolate Range</t>
  </si>
  <si>
    <t>H-B</t>
  </si>
  <si>
    <t>SP-001</t>
  </si>
  <si>
    <t>Lavender Cream Moonrise</t>
  </si>
  <si>
    <t>Kevin White</t>
  </si>
  <si>
    <t>Yes</t>
  </si>
  <si>
    <t>Pending</t>
  </si>
  <si>
    <t>Awaiting DC Mgr</t>
  </si>
  <si>
    <t>Open – Recount Confirmed – Awaiting Approval</t>
  </si>
  <si>
    <t>P3. Moderate variance. Recount by Sarah Kim confirms -2 cases. Adjustment request sent to C.Mendoza.</t>
  </si>
  <si>
    <t>H-C</t>
  </si>
  <si>
    <t>SW-001</t>
  </si>
  <si>
    <t>The Prairie Standard</t>
  </si>
  <si>
    <t>2026-04-10</t>
  </si>
  <si>
    <t>Weekly</t>
  </si>
  <si>
    <t>SC-004</t>
  </si>
  <si>
    <t>Strawberry Windfall</t>
  </si>
  <si>
    <t>Alicia Nguyen</t>
  </si>
  <si>
    <t>SC-005</t>
  </si>
  <si>
    <t>Roasted Pecan Homestead</t>
  </si>
  <si>
    <t>ALLERGEN verified.</t>
  </si>
  <si>
    <t>SP-002</t>
  </si>
  <si>
    <t>Olive Oil &amp; Sea Salt Meridian</t>
  </si>
  <si>
    <t>Awaiting Director</t>
  </si>
  <si>
    <t>Open – Recount Confirmed – Awaiting Director Approval</t>
  </si>
  <si>
    <t>P2. Major variance &gt;5 cases, est. &gt;$500. Recount confirms -7. Adjustment request emailed to D.Reyes.</t>
  </si>
  <si>
    <t>SW-003</t>
  </si>
  <si>
    <t>Salted Honey Press</t>
  </si>
  <si>
    <t>C.Mendoza</t>
  </si>
  <si>
    <t>2026-04-11</t>
  </si>
  <si>
    <t>Closed – Adjusted</t>
  </si>
  <si>
    <t>P4. Minor +1 case. Recount confirmed. DC Mgr approved. Inventory updated.</t>
  </si>
  <si>
    <t>SW-002</t>
  </si>
  <si>
    <t>Midnight Stack</t>
  </si>
  <si>
    <t>2026-04-01</t>
  </si>
  <si>
    <t>Monthly</t>
  </si>
  <si>
    <t>SC-006</t>
  </si>
  <si>
    <t>Salted Honey Drift</t>
  </si>
  <si>
    <t>SC-007</t>
  </si>
  <si>
    <t>Golden Caramel Prairie Fire</t>
  </si>
  <si>
    <t>SC-008</t>
  </si>
  <si>
    <t>Mint Meadow Cream</t>
  </si>
  <si>
    <t>Cycle Count Schedule — Houston DC</t>
  </si>
  <si>
    <t>Cadence</t>
  </si>
  <si>
    <t>SKUs in Scope</t>
  </si>
  <si>
    <t>Last Count Date</t>
  </si>
  <si>
    <t>Next Due</t>
  </si>
  <si>
    <t>Daily (High-Vel)</t>
  </si>
  <si>
    <t>SC-001, SC-002, SC-003</t>
  </si>
  <si>
    <t>2026-04-15</t>
  </si>
  <si>
    <t>Core flagship SKUs</t>
  </si>
  <si>
    <t>Highest-volume specialty</t>
  </si>
  <si>
    <t>Highest-volume sandwich</t>
  </si>
  <si>
    <t>Weekly Rotation</t>
  </si>
  <si>
    <t>All H-A SKUs</t>
  </si>
  <si>
    <t>2026-04-17</t>
  </si>
  <si>
    <t>Full zone weekly sweep</t>
  </si>
  <si>
    <t>All H-B SKUs</t>
  </si>
  <si>
    <t>All H-C SKUs</t>
  </si>
  <si>
    <t>Includes seasonal &amp; sandwich</t>
  </si>
  <si>
    <t>H-D</t>
  </si>
  <si>
    <t>Staged orders (spot check)</t>
  </si>
  <si>
    <t>Staging zone spot check</t>
  </si>
  <si>
    <t>H-Q</t>
  </si>
  <si>
    <t>All quarantine lots</t>
  </si>
  <si>
    <t>Verify quarantine integrity</t>
  </si>
  <si>
    <t>Monthly Zone Count</t>
  </si>
  <si>
    <t>2026-05-01</t>
  </si>
  <si>
    <t>Full reconciliation</t>
  </si>
  <si>
    <t>ALL</t>
  </si>
  <si>
    <t>Quarterly Wall-to-Wall</t>
  </si>
  <si>
    <t>Every SKU, every zone</t>
  </si>
  <si>
    <t>2026-01-15</t>
  </si>
  <si>
    <t>⚠ NEXT QUARTERLY DUE SOON — coordinate with DC Mgr</t>
  </si>
  <si>
    <t>Monthly Accuracy Summary</t>
  </si>
  <si>
    <t>Month</t>
  </si>
  <si>
    <t>Total SKUs Counted</t>
  </si>
  <si>
    <t>Exact Matches</t>
  </si>
  <si>
    <t>Variances Found</t>
  </si>
  <si>
    <t>Accuracy %</t>
  </si>
  <si>
    <t>2026-03</t>
  </si>
  <si>
    <t>No variances</t>
  </si>
  <si>
    <t>1 minor variance – SP-001 (+1 case). Adjusted.</t>
  </si>
  <si>
    <t>2026-04</t>
  </si>
  <si>
    <t>April counts in progress</t>
  </si>
  <si>
    <t>⚠ Two variances this month. Investigate root cause.</t>
  </si>
  <si>
    <t>1 minor variance SW-003 adjusted.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</si>
</sst>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0.0%"/>
  </numFmts>
  <fonts count="6">
    <font>
      <sz val="11.0"/>
      <color theme="1"/>
      <name val="Calibri"/>
      <scheme val="minor"/>
    </font>
    <font>
      <b/>
      <sz val="13.0"/>
      <color rgb="FFFFFFFF"/>
      <name val="Arial"/>
    </font>
    <font/>
    <font>
      <b/>
      <sz val="10.0"/>
      <color rgb="FFFFFFFF"/>
      <name val="Arial"/>
    </font>
    <font>
      <sz val="10.0"/>
      <color theme="1"/>
      <name val="Arial"/>
    </font>
    <font>
      <b/>
      <sz val="12.0"/>
      <color rgb="FFFFFFFF"/>
      <name val="Arial"/>
    </font>
  </fonts>
  <fills count="8">
    <fill>
      <patternFill patternType="none"/>
    </fill>
    <fill>
      <patternFill patternType="lightGray"/>
    </fill>
    <fill>
      <patternFill patternType="solid">
        <fgColor rgb="FF1F3864"/>
        <bgColor rgb="FF1F3864"/>
      </patternFill>
    </fill>
    <fill>
      <patternFill patternType="solid">
        <fgColor rgb="FF2E5FA3"/>
        <bgColor rgb="FF2E5FA3"/>
      </patternFill>
    </fill>
    <fill>
      <patternFill patternType="solid">
        <fgColor rgb="FFE2EFDA"/>
        <bgColor rgb="FFE2EFDA"/>
      </patternFill>
    </fill>
    <fill>
      <patternFill patternType="solid">
        <fgColor rgb="FFF5F9FF"/>
        <bgColor rgb="FFF5F9FF"/>
      </patternFill>
    </fill>
    <fill>
      <patternFill patternType="solid">
        <fgColor rgb="FFFFFF99"/>
        <bgColor rgb="FFFFFF99"/>
      </patternFill>
    </fill>
    <fill>
      <patternFill patternType="solid">
        <fgColor rgb="FFFCE4D6"/>
        <bgColor rgb="FFFCE4D6"/>
      </patternFill>
    </fill>
  </fills>
  <borders count="5">
    <border/>
    <border>
      <left/>
      <top/>
      <bottom/>
    </border>
    <border>
      <top/>
      <bottom/>
    </border>
    <border>
      <right/>
      <top/>
      <bottom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</border>
  </borders>
  <cellStyleXfs count="1">
    <xf borderId="0" fillId="0" fontId="0" numFmtId="0" applyAlignment="1" applyFont="1"/>
  </cellStyleXfs>
  <cellXfs count="14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shrinkToFit="0" vertical="center" wrapText="0"/>
    </xf>
    <xf borderId="2" fillId="0" fontId="2" numFmtId="0" xfId="0" applyBorder="1" applyFont="1"/>
    <xf borderId="3" fillId="0" fontId="2" numFmtId="0" xfId="0" applyBorder="1" applyFont="1"/>
    <xf borderId="4" fillId="3" fontId="3" numFmtId="0" xfId="0" applyAlignment="1" applyBorder="1" applyFill="1" applyFont="1">
      <alignment horizontal="center" shrinkToFit="0" vertical="center" wrapText="1"/>
    </xf>
    <xf borderId="4" fillId="0" fontId="4" numFmtId="0" xfId="0" applyAlignment="1" applyBorder="1" applyFont="1">
      <alignment shrinkToFit="0" vertical="center" wrapText="1"/>
    </xf>
    <xf borderId="4" fillId="4" fontId="4" numFmtId="0" xfId="0" applyAlignment="1" applyBorder="1" applyFill="1" applyFont="1">
      <alignment shrinkToFit="0" vertical="center" wrapText="1"/>
    </xf>
    <xf borderId="4" fillId="5" fontId="4" numFmtId="0" xfId="0" applyAlignment="1" applyBorder="1" applyFill="1" applyFont="1">
      <alignment shrinkToFit="0" vertical="center" wrapText="1"/>
    </xf>
    <xf borderId="4" fillId="6" fontId="4" numFmtId="0" xfId="0" applyAlignment="1" applyBorder="1" applyFill="1" applyFont="1">
      <alignment shrinkToFit="0" vertical="center" wrapText="1"/>
    </xf>
    <xf borderId="4" fillId="7" fontId="4" numFmtId="0" xfId="0" applyAlignment="1" applyBorder="1" applyFill="1" applyFont="1">
      <alignment shrinkToFit="0" vertical="center" wrapText="1"/>
    </xf>
    <xf borderId="1" fillId="2" fontId="5" numFmtId="0" xfId="0" applyAlignment="1" applyBorder="1" applyFont="1">
      <alignment horizontal="center" shrinkToFit="0" vertical="center" wrapText="0"/>
    </xf>
    <xf borderId="4" fillId="0" fontId="4" numFmtId="164" xfId="0" applyAlignment="1" applyBorder="1" applyFont="1" applyNumberFormat="1">
      <alignment shrinkToFit="0" vertical="center" wrapText="1"/>
    </xf>
    <xf borderId="4" fillId="5" fontId="4" numFmtId="164" xfId="0" applyAlignment="1" applyBorder="1" applyFont="1" applyNumberFormat="1">
      <alignment shrinkToFit="0" vertical="center" wrapText="1"/>
    </xf>
    <xf borderId="4" fillId="7" fontId="4" numFmtId="164" xfId="0" applyAlignment="1" applyBorder="1" applyFont="1" applyNumberFormat="1">
      <alignment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Relationship Id="rId6" Type="http://schemas.openxmlformats.org/officeDocument/2006/relationships/worksheet" Target="worksheets/sheet2.xml"/><Relationship Id="rId7" Type="http://schemas.openxmlformats.org/officeDocument/2006/relationships/worksheet" Target="worksheets/sheet3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2.0" topLeftCell="A3" activePane="bottomLeft" state="frozen"/>
      <selection activeCell="B4" sqref="B4" pane="bottomLeft"/>
    </sheetView>
  </sheetViews>
  <sheetFormatPr customHeight="1" defaultColWidth="14.43" defaultRowHeight="15.0"/>
  <cols>
    <col customWidth="1" min="1" max="2" width="12.0"/>
    <col customWidth="1" min="3" max="3" width="7.0"/>
    <col customWidth="1" min="4" max="4" width="8.0"/>
    <col customWidth="1" min="5" max="5" width="22.0"/>
    <col customWidth="1" min="6" max="6" width="16.0"/>
    <col customWidth="1" min="7" max="9" width="9.0"/>
    <col customWidth="1" min="10" max="10" width="12.0"/>
    <col customWidth="1" min="11" max="11" width="10.0"/>
    <col customWidth="1" min="12" max="12" width="14.0"/>
    <col customWidth="1" min="13" max="14" width="9.0"/>
    <col customWidth="1" min="15" max="15" width="13.0"/>
    <col customWidth="1" min="16" max="17" width="14.0"/>
    <col customWidth="1" min="18" max="18" width="18.0"/>
    <col customWidth="1" min="19" max="19" width="32.0"/>
    <col customWidth="1" min="20" max="26" width="8.71"/>
  </cols>
  <sheetData>
    <row r="1" ht="31.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</row>
    <row r="2" ht="27.75" customHeight="1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  <c r="N2" s="4" t="s">
        <v>14</v>
      </c>
      <c r="O2" s="4" t="s">
        <v>15</v>
      </c>
      <c r="P2" s="4" t="s">
        <v>16</v>
      </c>
      <c r="Q2" s="4" t="s">
        <v>17</v>
      </c>
      <c r="R2" s="4" t="s">
        <v>18</v>
      </c>
      <c r="S2" s="4" t="s">
        <v>19</v>
      </c>
    </row>
    <row r="3" ht="36.0" customHeight="1">
      <c r="A3" s="5" t="s">
        <v>20</v>
      </c>
      <c r="B3" s="5" t="s">
        <v>21</v>
      </c>
      <c r="C3" s="5" t="s">
        <v>22</v>
      </c>
      <c r="D3" s="5" t="s">
        <v>23</v>
      </c>
      <c r="E3" s="5" t="s">
        <v>24</v>
      </c>
      <c r="F3" s="5" t="s">
        <v>25</v>
      </c>
      <c r="G3" s="5">
        <v>480.0</v>
      </c>
      <c r="H3" s="5">
        <v>480.0</v>
      </c>
      <c r="I3" s="5">
        <v>0.0</v>
      </c>
      <c r="J3" s="5">
        <v>0.0</v>
      </c>
      <c r="K3" s="5" t="s">
        <v>26</v>
      </c>
      <c r="L3" s="5" t="s">
        <v>27</v>
      </c>
      <c r="M3" s="5" t="s">
        <v>27</v>
      </c>
      <c r="N3" s="5" t="s">
        <v>27</v>
      </c>
      <c r="O3" s="5" t="s">
        <v>28</v>
      </c>
      <c r="P3" s="5" t="s">
        <v>27</v>
      </c>
      <c r="Q3" s="5" t="s">
        <v>27</v>
      </c>
      <c r="R3" s="6" t="s">
        <v>29</v>
      </c>
      <c r="S3" s="5"/>
    </row>
    <row r="4" ht="36.0" customHeight="1">
      <c r="A4" s="7" t="s">
        <v>20</v>
      </c>
      <c r="B4" s="7" t="s">
        <v>21</v>
      </c>
      <c r="C4" s="7" t="s">
        <v>22</v>
      </c>
      <c r="D4" s="7" t="s">
        <v>30</v>
      </c>
      <c r="E4" s="7" t="s">
        <v>31</v>
      </c>
      <c r="F4" s="7" t="s">
        <v>25</v>
      </c>
      <c r="G4" s="7">
        <v>360.0</v>
      </c>
      <c r="H4" s="7">
        <v>360.0</v>
      </c>
      <c r="I4" s="7">
        <v>0.0</v>
      </c>
      <c r="J4" s="7">
        <v>0.0</v>
      </c>
      <c r="K4" s="7" t="s">
        <v>26</v>
      </c>
      <c r="L4" s="7" t="s">
        <v>27</v>
      </c>
      <c r="M4" s="7" t="s">
        <v>27</v>
      </c>
      <c r="N4" s="7" t="s">
        <v>27</v>
      </c>
      <c r="O4" s="7" t="s">
        <v>28</v>
      </c>
      <c r="P4" s="7" t="s">
        <v>27</v>
      </c>
      <c r="Q4" s="7" t="s">
        <v>27</v>
      </c>
      <c r="R4" s="6" t="s">
        <v>29</v>
      </c>
      <c r="S4" s="7"/>
    </row>
    <row r="5" ht="36.0" customHeight="1">
      <c r="A5" s="5" t="s">
        <v>20</v>
      </c>
      <c r="B5" s="5" t="s">
        <v>21</v>
      </c>
      <c r="C5" s="5" t="s">
        <v>22</v>
      </c>
      <c r="D5" s="5" t="s">
        <v>32</v>
      </c>
      <c r="E5" s="5" t="s">
        <v>33</v>
      </c>
      <c r="F5" s="5" t="s">
        <v>25</v>
      </c>
      <c r="G5" s="5">
        <v>80.0</v>
      </c>
      <c r="H5" s="5">
        <v>80.0</v>
      </c>
      <c r="I5" s="5">
        <v>0.0</v>
      </c>
      <c r="J5" s="5">
        <v>0.0</v>
      </c>
      <c r="K5" s="5" t="s">
        <v>26</v>
      </c>
      <c r="L5" s="5" t="s">
        <v>27</v>
      </c>
      <c r="M5" s="5" t="s">
        <v>27</v>
      </c>
      <c r="N5" s="5" t="s">
        <v>27</v>
      </c>
      <c r="O5" s="5" t="s">
        <v>28</v>
      </c>
      <c r="P5" s="5" t="s">
        <v>27</v>
      </c>
      <c r="Q5" s="5" t="s">
        <v>27</v>
      </c>
      <c r="R5" s="6" t="s">
        <v>29</v>
      </c>
      <c r="S5" s="5"/>
    </row>
    <row r="6" ht="36.0" customHeight="1">
      <c r="A6" s="7" t="s">
        <v>20</v>
      </c>
      <c r="B6" s="7" t="s">
        <v>21</v>
      </c>
      <c r="C6" s="7" t="s">
        <v>34</v>
      </c>
      <c r="D6" s="7" t="s">
        <v>35</v>
      </c>
      <c r="E6" s="7" t="s">
        <v>36</v>
      </c>
      <c r="F6" s="7" t="s">
        <v>37</v>
      </c>
      <c r="G6" s="7">
        <v>96.0</v>
      </c>
      <c r="H6" s="7">
        <v>94.0</v>
      </c>
      <c r="I6" s="7">
        <v>-2.0</v>
      </c>
      <c r="J6" s="7">
        <v>-12.0</v>
      </c>
      <c r="K6" s="7" t="s">
        <v>38</v>
      </c>
      <c r="L6" s="7" t="s">
        <v>25</v>
      </c>
      <c r="M6" s="7">
        <v>94.0</v>
      </c>
      <c r="N6" s="7">
        <v>-2.0</v>
      </c>
      <c r="O6" s="7" t="s">
        <v>39</v>
      </c>
      <c r="P6" s="7" t="s">
        <v>40</v>
      </c>
      <c r="Q6" s="7" t="s">
        <v>27</v>
      </c>
      <c r="R6" s="8" t="s">
        <v>41</v>
      </c>
      <c r="S6" s="7" t="s">
        <v>42</v>
      </c>
    </row>
    <row r="7" ht="36.0" customHeight="1">
      <c r="A7" s="5" t="s">
        <v>20</v>
      </c>
      <c r="B7" s="5" t="s">
        <v>21</v>
      </c>
      <c r="C7" s="5" t="s">
        <v>43</v>
      </c>
      <c r="D7" s="5" t="s">
        <v>44</v>
      </c>
      <c r="E7" s="5" t="s">
        <v>45</v>
      </c>
      <c r="F7" s="5" t="s">
        <v>37</v>
      </c>
      <c r="G7" s="5">
        <v>144.0</v>
      </c>
      <c r="H7" s="5">
        <v>144.0</v>
      </c>
      <c r="I7" s="5">
        <v>0.0</v>
      </c>
      <c r="J7" s="5">
        <v>0.0</v>
      </c>
      <c r="K7" s="5" t="s">
        <v>26</v>
      </c>
      <c r="L7" s="5" t="s">
        <v>27</v>
      </c>
      <c r="M7" s="5" t="s">
        <v>27</v>
      </c>
      <c r="N7" s="5" t="s">
        <v>27</v>
      </c>
      <c r="O7" s="5" t="s">
        <v>28</v>
      </c>
      <c r="P7" s="5" t="s">
        <v>27</v>
      </c>
      <c r="Q7" s="5" t="s">
        <v>27</v>
      </c>
      <c r="R7" s="6" t="s">
        <v>29</v>
      </c>
      <c r="S7" s="5"/>
    </row>
    <row r="8" ht="36.0" customHeight="1">
      <c r="A8" s="7" t="s">
        <v>46</v>
      </c>
      <c r="B8" s="7" t="s">
        <v>47</v>
      </c>
      <c r="C8" s="7" t="s">
        <v>22</v>
      </c>
      <c r="D8" s="7" t="s">
        <v>48</v>
      </c>
      <c r="E8" s="7" t="s">
        <v>49</v>
      </c>
      <c r="F8" s="7" t="s">
        <v>50</v>
      </c>
      <c r="G8" s="7">
        <v>120.0</v>
      </c>
      <c r="H8" s="7">
        <v>120.0</v>
      </c>
      <c r="I8" s="7">
        <v>0.0</v>
      </c>
      <c r="J8" s="7">
        <v>0.0</v>
      </c>
      <c r="K8" s="7" t="s">
        <v>26</v>
      </c>
      <c r="L8" s="7" t="s">
        <v>27</v>
      </c>
      <c r="M8" s="7" t="s">
        <v>27</v>
      </c>
      <c r="N8" s="7" t="s">
        <v>27</v>
      </c>
      <c r="O8" s="7" t="s">
        <v>28</v>
      </c>
      <c r="P8" s="7" t="s">
        <v>27</v>
      </c>
      <c r="Q8" s="7" t="s">
        <v>27</v>
      </c>
      <c r="R8" s="6" t="s">
        <v>29</v>
      </c>
      <c r="S8" s="7"/>
    </row>
    <row r="9" ht="36.0" customHeight="1">
      <c r="A9" s="5" t="s">
        <v>46</v>
      </c>
      <c r="B9" s="5" t="s">
        <v>47</v>
      </c>
      <c r="C9" s="5" t="s">
        <v>22</v>
      </c>
      <c r="D9" s="5" t="s">
        <v>51</v>
      </c>
      <c r="E9" s="5" t="s">
        <v>52</v>
      </c>
      <c r="F9" s="5" t="s">
        <v>50</v>
      </c>
      <c r="G9" s="5">
        <v>96.0</v>
      </c>
      <c r="H9" s="5">
        <v>96.0</v>
      </c>
      <c r="I9" s="5">
        <v>0.0</v>
      </c>
      <c r="J9" s="5">
        <v>0.0</v>
      </c>
      <c r="K9" s="5" t="s">
        <v>26</v>
      </c>
      <c r="L9" s="5" t="s">
        <v>27</v>
      </c>
      <c r="M9" s="5" t="s">
        <v>27</v>
      </c>
      <c r="N9" s="5" t="s">
        <v>27</v>
      </c>
      <c r="O9" s="5" t="s">
        <v>28</v>
      </c>
      <c r="P9" s="5" t="s">
        <v>27</v>
      </c>
      <c r="Q9" s="5" t="s">
        <v>27</v>
      </c>
      <c r="R9" s="6" t="s">
        <v>29</v>
      </c>
      <c r="S9" s="5" t="s">
        <v>53</v>
      </c>
    </row>
    <row r="10" ht="36.0" customHeight="1">
      <c r="A10" s="7" t="s">
        <v>46</v>
      </c>
      <c r="B10" s="7" t="s">
        <v>47</v>
      </c>
      <c r="C10" s="7" t="s">
        <v>34</v>
      </c>
      <c r="D10" s="7" t="s">
        <v>54</v>
      </c>
      <c r="E10" s="7" t="s">
        <v>55</v>
      </c>
      <c r="F10" s="7" t="s">
        <v>50</v>
      </c>
      <c r="G10" s="7">
        <v>48.0</v>
      </c>
      <c r="H10" s="7">
        <v>41.0</v>
      </c>
      <c r="I10" s="7">
        <v>-7.0</v>
      </c>
      <c r="J10" s="7">
        <v>-43.75</v>
      </c>
      <c r="K10" s="7" t="s">
        <v>38</v>
      </c>
      <c r="L10" s="7" t="s">
        <v>37</v>
      </c>
      <c r="M10" s="7">
        <v>41.0</v>
      </c>
      <c r="N10" s="7">
        <v>-7.0</v>
      </c>
      <c r="O10" s="7" t="s">
        <v>39</v>
      </c>
      <c r="P10" s="7" t="s">
        <v>56</v>
      </c>
      <c r="Q10" s="7" t="s">
        <v>27</v>
      </c>
      <c r="R10" s="9" t="s">
        <v>57</v>
      </c>
      <c r="S10" s="7" t="s">
        <v>58</v>
      </c>
    </row>
    <row r="11" ht="36.0" customHeight="1">
      <c r="A11" s="5" t="s">
        <v>46</v>
      </c>
      <c r="B11" s="5" t="s">
        <v>47</v>
      </c>
      <c r="C11" s="5" t="s">
        <v>43</v>
      </c>
      <c r="D11" s="5" t="s">
        <v>59</v>
      </c>
      <c r="E11" s="5" t="s">
        <v>60</v>
      </c>
      <c r="F11" s="5" t="s">
        <v>25</v>
      </c>
      <c r="G11" s="5">
        <v>72.0</v>
      </c>
      <c r="H11" s="5">
        <v>73.0</v>
      </c>
      <c r="I11" s="5">
        <v>1.0</v>
      </c>
      <c r="J11" s="5">
        <v>6.25</v>
      </c>
      <c r="K11" s="5" t="s">
        <v>38</v>
      </c>
      <c r="L11" s="5" t="s">
        <v>50</v>
      </c>
      <c r="M11" s="5">
        <v>73.0</v>
      </c>
      <c r="N11" s="5">
        <v>1.0</v>
      </c>
      <c r="O11" s="5" t="s">
        <v>38</v>
      </c>
      <c r="P11" s="5" t="s">
        <v>61</v>
      </c>
      <c r="Q11" s="5" t="s">
        <v>62</v>
      </c>
      <c r="R11" s="6" t="s">
        <v>63</v>
      </c>
      <c r="S11" s="5" t="s">
        <v>64</v>
      </c>
    </row>
    <row r="12" ht="36.0" customHeight="1">
      <c r="A12" s="7" t="s">
        <v>46</v>
      </c>
      <c r="B12" s="7" t="s">
        <v>47</v>
      </c>
      <c r="C12" s="7" t="s">
        <v>43</v>
      </c>
      <c r="D12" s="7" t="s">
        <v>65</v>
      </c>
      <c r="E12" s="7" t="s">
        <v>66</v>
      </c>
      <c r="F12" s="7" t="s">
        <v>25</v>
      </c>
      <c r="G12" s="7">
        <v>96.0</v>
      </c>
      <c r="H12" s="7">
        <v>96.0</v>
      </c>
      <c r="I12" s="7">
        <v>0.0</v>
      </c>
      <c r="J12" s="7">
        <v>0.0</v>
      </c>
      <c r="K12" s="7" t="s">
        <v>26</v>
      </c>
      <c r="L12" s="7" t="s">
        <v>27</v>
      </c>
      <c r="M12" s="7" t="s">
        <v>27</v>
      </c>
      <c r="N12" s="7" t="s">
        <v>27</v>
      </c>
      <c r="O12" s="7" t="s">
        <v>28</v>
      </c>
      <c r="P12" s="7" t="s">
        <v>27</v>
      </c>
      <c r="Q12" s="7" t="s">
        <v>27</v>
      </c>
      <c r="R12" s="6" t="s">
        <v>29</v>
      </c>
      <c r="S12" s="7"/>
    </row>
    <row r="13" ht="36.0" customHeight="1">
      <c r="A13" s="5" t="s">
        <v>67</v>
      </c>
      <c r="B13" s="5" t="s">
        <v>68</v>
      </c>
      <c r="C13" s="5" t="s">
        <v>22</v>
      </c>
      <c r="D13" s="5" t="s">
        <v>69</v>
      </c>
      <c r="E13" s="5" t="s">
        <v>70</v>
      </c>
      <c r="F13" s="5" t="s">
        <v>37</v>
      </c>
      <c r="G13" s="5">
        <v>112.0</v>
      </c>
      <c r="H13" s="5">
        <v>112.0</v>
      </c>
      <c r="I13" s="5">
        <v>0.0</v>
      </c>
      <c r="J13" s="5">
        <v>0.0</v>
      </c>
      <c r="K13" s="5" t="s">
        <v>26</v>
      </c>
      <c r="L13" s="5" t="s">
        <v>27</v>
      </c>
      <c r="M13" s="5" t="s">
        <v>27</v>
      </c>
      <c r="N13" s="5" t="s">
        <v>27</v>
      </c>
      <c r="O13" s="5" t="s">
        <v>28</v>
      </c>
      <c r="P13" s="5" t="s">
        <v>27</v>
      </c>
      <c r="Q13" s="5" t="s">
        <v>27</v>
      </c>
      <c r="R13" s="6" t="s">
        <v>29</v>
      </c>
      <c r="S13" s="5"/>
    </row>
    <row r="14" ht="36.0" customHeight="1">
      <c r="A14" s="7" t="s">
        <v>67</v>
      </c>
      <c r="B14" s="7" t="s">
        <v>68</v>
      </c>
      <c r="C14" s="7" t="s">
        <v>22</v>
      </c>
      <c r="D14" s="7" t="s">
        <v>71</v>
      </c>
      <c r="E14" s="7" t="s">
        <v>72</v>
      </c>
      <c r="F14" s="7" t="s">
        <v>37</v>
      </c>
      <c r="G14" s="7">
        <v>88.0</v>
      </c>
      <c r="H14" s="7">
        <v>88.0</v>
      </c>
      <c r="I14" s="7">
        <v>0.0</v>
      </c>
      <c r="J14" s="7">
        <v>0.0</v>
      </c>
      <c r="K14" s="7" t="s">
        <v>26</v>
      </c>
      <c r="L14" s="7" t="s">
        <v>27</v>
      </c>
      <c r="M14" s="7" t="s">
        <v>27</v>
      </c>
      <c r="N14" s="7" t="s">
        <v>27</v>
      </c>
      <c r="O14" s="7" t="s">
        <v>28</v>
      </c>
      <c r="P14" s="7" t="s">
        <v>27</v>
      </c>
      <c r="Q14" s="7" t="s">
        <v>27</v>
      </c>
      <c r="R14" s="6" t="s">
        <v>29</v>
      </c>
      <c r="S14" s="7"/>
    </row>
    <row r="15" ht="36.0" customHeight="1">
      <c r="A15" s="5" t="s">
        <v>67</v>
      </c>
      <c r="B15" s="5" t="s">
        <v>68</v>
      </c>
      <c r="C15" s="5" t="s">
        <v>22</v>
      </c>
      <c r="D15" s="5" t="s">
        <v>73</v>
      </c>
      <c r="E15" s="5" t="s">
        <v>74</v>
      </c>
      <c r="F15" s="5" t="s">
        <v>37</v>
      </c>
      <c r="G15" s="5">
        <v>64.0</v>
      </c>
      <c r="H15" s="5">
        <v>64.0</v>
      </c>
      <c r="I15" s="5">
        <v>0.0</v>
      </c>
      <c r="J15" s="5">
        <v>0.0</v>
      </c>
      <c r="K15" s="5" t="s">
        <v>26</v>
      </c>
      <c r="L15" s="5" t="s">
        <v>27</v>
      </c>
      <c r="M15" s="5" t="s">
        <v>27</v>
      </c>
      <c r="N15" s="5" t="s">
        <v>27</v>
      </c>
      <c r="O15" s="5" t="s">
        <v>28</v>
      </c>
      <c r="P15" s="5" t="s">
        <v>27</v>
      </c>
      <c r="Q15" s="5" t="s">
        <v>27</v>
      </c>
      <c r="R15" s="6" t="s">
        <v>29</v>
      </c>
      <c r="S15" s="5"/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A1:O1"/>
  </mergeCells>
  <printOptions/>
  <pageMargins bottom="1.0" footer="0.0" header="0.0" left="0.75" right="0.75" top="1.0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8.0"/>
    <col customWidth="1" min="2" max="2" width="12.0"/>
    <col customWidth="1" min="3" max="3" width="32.0"/>
    <col customWidth="1" min="4" max="5" width="14.0"/>
    <col customWidth="1" min="6" max="6" width="32.0"/>
    <col customWidth="1" min="7" max="26" width="8.71"/>
  </cols>
  <sheetData>
    <row r="1" ht="27.75" customHeight="1">
      <c r="A1" s="10" t="s">
        <v>75</v>
      </c>
      <c r="B1" s="2"/>
      <c r="C1" s="2"/>
      <c r="D1" s="2"/>
      <c r="E1" s="2"/>
      <c r="F1" s="3"/>
    </row>
    <row r="2" ht="27.75" customHeight="1">
      <c r="A2" s="4" t="s">
        <v>3</v>
      </c>
      <c r="B2" s="4" t="s">
        <v>76</v>
      </c>
      <c r="C2" s="4" t="s">
        <v>77</v>
      </c>
      <c r="D2" s="4" t="s">
        <v>78</v>
      </c>
      <c r="E2" s="4" t="s">
        <v>79</v>
      </c>
      <c r="F2" s="4" t="s">
        <v>19</v>
      </c>
    </row>
    <row r="3" ht="19.5" customHeight="1">
      <c r="A3" s="5" t="s">
        <v>22</v>
      </c>
      <c r="B3" s="5" t="s">
        <v>80</v>
      </c>
      <c r="C3" s="5" t="s">
        <v>81</v>
      </c>
      <c r="D3" s="5" t="s">
        <v>20</v>
      </c>
      <c r="E3" s="5" t="s">
        <v>82</v>
      </c>
      <c r="F3" s="5" t="s">
        <v>83</v>
      </c>
    </row>
    <row r="4" ht="19.5" customHeight="1">
      <c r="A4" s="7" t="s">
        <v>34</v>
      </c>
      <c r="B4" s="7" t="s">
        <v>80</v>
      </c>
      <c r="C4" s="7" t="s">
        <v>35</v>
      </c>
      <c r="D4" s="7" t="s">
        <v>20</v>
      </c>
      <c r="E4" s="7" t="s">
        <v>82</v>
      </c>
      <c r="F4" s="7" t="s">
        <v>84</v>
      </c>
    </row>
    <row r="5" ht="19.5" customHeight="1">
      <c r="A5" s="5" t="s">
        <v>43</v>
      </c>
      <c r="B5" s="5" t="s">
        <v>80</v>
      </c>
      <c r="C5" s="5" t="s">
        <v>44</v>
      </c>
      <c r="D5" s="5" t="s">
        <v>20</v>
      </c>
      <c r="E5" s="5" t="s">
        <v>82</v>
      </c>
      <c r="F5" s="5" t="s">
        <v>85</v>
      </c>
    </row>
    <row r="6" ht="19.5" customHeight="1">
      <c r="A6" s="7" t="s">
        <v>22</v>
      </c>
      <c r="B6" s="7" t="s">
        <v>86</v>
      </c>
      <c r="C6" s="7" t="s">
        <v>87</v>
      </c>
      <c r="D6" s="7" t="s">
        <v>46</v>
      </c>
      <c r="E6" s="7" t="s">
        <v>88</v>
      </c>
      <c r="F6" s="7" t="s">
        <v>89</v>
      </c>
    </row>
    <row r="7" ht="19.5" customHeight="1">
      <c r="A7" s="5" t="s">
        <v>34</v>
      </c>
      <c r="B7" s="5" t="s">
        <v>86</v>
      </c>
      <c r="C7" s="5" t="s">
        <v>90</v>
      </c>
      <c r="D7" s="5" t="s">
        <v>46</v>
      </c>
      <c r="E7" s="5" t="s">
        <v>88</v>
      </c>
      <c r="F7" s="5" t="s">
        <v>89</v>
      </c>
    </row>
    <row r="8" ht="19.5" customHeight="1">
      <c r="A8" s="7" t="s">
        <v>43</v>
      </c>
      <c r="B8" s="7" t="s">
        <v>86</v>
      </c>
      <c r="C8" s="7" t="s">
        <v>91</v>
      </c>
      <c r="D8" s="7" t="s">
        <v>46</v>
      </c>
      <c r="E8" s="7" t="s">
        <v>88</v>
      </c>
      <c r="F8" s="7" t="s">
        <v>92</v>
      </c>
    </row>
    <row r="9" ht="19.5" customHeight="1">
      <c r="A9" s="5" t="s">
        <v>93</v>
      </c>
      <c r="B9" s="5" t="s">
        <v>86</v>
      </c>
      <c r="C9" s="5" t="s">
        <v>94</v>
      </c>
      <c r="D9" s="5" t="s">
        <v>46</v>
      </c>
      <c r="E9" s="5" t="s">
        <v>88</v>
      </c>
      <c r="F9" s="5" t="s">
        <v>95</v>
      </c>
    </row>
    <row r="10" ht="19.5" customHeight="1">
      <c r="A10" s="7" t="s">
        <v>96</v>
      </c>
      <c r="B10" s="7" t="s">
        <v>86</v>
      </c>
      <c r="C10" s="7" t="s">
        <v>97</v>
      </c>
      <c r="D10" s="7" t="s">
        <v>46</v>
      </c>
      <c r="E10" s="7" t="s">
        <v>88</v>
      </c>
      <c r="F10" s="7" t="s">
        <v>98</v>
      </c>
    </row>
    <row r="11" ht="19.5" customHeight="1">
      <c r="A11" s="5" t="s">
        <v>22</v>
      </c>
      <c r="B11" s="5" t="s">
        <v>99</v>
      </c>
      <c r="C11" s="5" t="s">
        <v>87</v>
      </c>
      <c r="D11" s="5" t="s">
        <v>67</v>
      </c>
      <c r="E11" s="5" t="s">
        <v>100</v>
      </c>
      <c r="F11" s="5" t="s">
        <v>101</v>
      </c>
    </row>
    <row r="12" ht="19.5" customHeight="1">
      <c r="A12" s="7" t="s">
        <v>34</v>
      </c>
      <c r="B12" s="7" t="s">
        <v>99</v>
      </c>
      <c r="C12" s="7" t="s">
        <v>90</v>
      </c>
      <c r="D12" s="7" t="s">
        <v>67</v>
      </c>
      <c r="E12" s="7" t="s">
        <v>100</v>
      </c>
      <c r="F12" s="7" t="s">
        <v>101</v>
      </c>
    </row>
    <row r="13" ht="19.5" customHeight="1">
      <c r="A13" s="5" t="s">
        <v>43</v>
      </c>
      <c r="B13" s="5" t="s">
        <v>99</v>
      </c>
      <c r="C13" s="5" t="s">
        <v>91</v>
      </c>
      <c r="D13" s="5" t="s">
        <v>67</v>
      </c>
      <c r="E13" s="5" t="s">
        <v>100</v>
      </c>
      <c r="F13" s="5" t="s">
        <v>101</v>
      </c>
    </row>
    <row r="14" ht="19.5" customHeight="1">
      <c r="A14" s="9" t="s">
        <v>102</v>
      </c>
      <c r="B14" s="9" t="s">
        <v>103</v>
      </c>
      <c r="C14" s="9" t="s">
        <v>104</v>
      </c>
      <c r="D14" s="9" t="s">
        <v>105</v>
      </c>
      <c r="E14" s="9" t="s">
        <v>82</v>
      </c>
      <c r="F14" s="9" t="s">
        <v>106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A1:F1"/>
  </mergeCells>
  <printOptions/>
  <pageMargins bottom="1.0" footer="0.0" header="0.0" left="0.75" right="0.75" top="1.0"/>
  <pageSetup paperSize="9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2.0" topLeftCell="A3" activePane="bottomLeft" state="frozen"/>
      <selection activeCell="B4" sqref="B4" pane="bottomLeft"/>
    </sheetView>
  </sheetViews>
  <sheetFormatPr customHeight="1" defaultColWidth="14.43" defaultRowHeight="15.0"/>
  <cols>
    <col customWidth="1" min="1" max="1" width="10.0"/>
    <col customWidth="1" min="2" max="2" width="8.0"/>
    <col customWidth="1" min="3" max="3" width="16.0"/>
    <col customWidth="1" min="4" max="4" width="14.0"/>
    <col customWidth="1" min="5" max="5" width="15.0"/>
    <col customWidth="1" min="6" max="6" width="12.0"/>
    <col customWidth="1" min="7" max="7" width="32.0"/>
    <col customWidth="1" min="8" max="26" width="8.71"/>
  </cols>
  <sheetData>
    <row r="1" ht="27.75" customHeight="1">
      <c r="A1" s="10" t="s">
        <v>107</v>
      </c>
      <c r="B1" s="2"/>
      <c r="C1" s="2"/>
      <c r="D1" s="2"/>
      <c r="E1" s="2"/>
      <c r="F1" s="2"/>
      <c r="G1" s="3"/>
    </row>
    <row r="2" ht="27.75" customHeight="1">
      <c r="A2" s="4" t="s">
        <v>108</v>
      </c>
      <c r="B2" s="4" t="s">
        <v>3</v>
      </c>
      <c r="C2" s="4" t="s">
        <v>109</v>
      </c>
      <c r="D2" s="4" t="s">
        <v>110</v>
      </c>
      <c r="E2" s="4" t="s">
        <v>111</v>
      </c>
      <c r="F2" s="4" t="s">
        <v>112</v>
      </c>
      <c r="G2" s="4" t="s">
        <v>19</v>
      </c>
    </row>
    <row r="3" ht="19.5" customHeight="1">
      <c r="A3" s="5" t="s">
        <v>113</v>
      </c>
      <c r="B3" s="5" t="s">
        <v>22</v>
      </c>
      <c r="C3" s="5">
        <v>10.0</v>
      </c>
      <c r="D3" s="5">
        <v>10.0</v>
      </c>
      <c r="E3" s="5">
        <v>0.0</v>
      </c>
      <c r="F3" s="11">
        <f t="shared" ref="F3:F8" si="1">D3/C3</f>
        <v>1</v>
      </c>
      <c r="G3" s="5" t="s">
        <v>114</v>
      </c>
    </row>
    <row r="4" ht="19.5" customHeight="1">
      <c r="A4" s="7" t="s">
        <v>113</v>
      </c>
      <c r="B4" s="7" t="s">
        <v>34</v>
      </c>
      <c r="C4" s="7">
        <v>5.0</v>
      </c>
      <c r="D4" s="7">
        <v>4.0</v>
      </c>
      <c r="E4" s="7">
        <v>1.0</v>
      </c>
      <c r="F4" s="12">
        <f t="shared" si="1"/>
        <v>0.8</v>
      </c>
      <c r="G4" s="7" t="s">
        <v>115</v>
      </c>
    </row>
    <row r="5" ht="19.5" customHeight="1">
      <c r="A5" s="5" t="s">
        <v>113</v>
      </c>
      <c r="B5" s="5" t="s">
        <v>43</v>
      </c>
      <c r="C5" s="5">
        <v>7.0</v>
      </c>
      <c r="D5" s="5">
        <v>7.0</v>
      </c>
      <c r="E5" s="5">
        <v>0.0</v>
      </c>
      <c r="F5" s="11">
        <f t="shared" si="1"/>
        <v>1</v>
      </c>
      <c r="G5" s="5"/>
    </row>
    <row r="6" ht="19.5" customHeight="1">
      <c r="A6" s="7" t="s">
        <v>116</v>
      </c>
      <c r="B6" s="7" t="s">
        <v>22</v>
      </c>
      <c r="C6" s="7">
        <v>10.0</v>
      </c>
      <c r="D6" s="7">
        <v>10.0</v>
      </c>
      <c r="E6" s="7">
        <v>0.0</v>
      </c>
      <c r="F6" s="12">
        <f t="shared" si="1"/>
        <v>1</v>
      </c>
      <c r="G6" s="7" t="s">
        <v>117</v>
      </c>
    </row>
    <row r="7" ht="19.5" customHeight="1">
      <c r="A7" s="5" t="s">
        <v>116</v>
      </c>
      <c r="B7" s="5" t="s">
        <v>34</v>
      </c>
      <c r="C7" s="5">
        <v>5.0</v>
      </c>
      <c r="D7" s="5">
        <v>3.0</v>
      </c>
      <c r="E7" s="5">
        <v>2.0</v>
      </c>
      <c r="F7" s="13">
        <f t="shared" si="1"/>
        <v>0.6</v>
      </c>
      <c r="G7" s="5" t="s">
        <v>118</v>
      </c>
    </row>
    <row r="8" ht="19.5" customHeight="1">
      <c r="A8" s="7" t="s">
        <v>116</v>
      </c>
      <c r="B8" s="7" t="s">
        <v>43</v>
      </c>
      <c r="C8" s="7">
        <v>7.0</v>
      </c>
      <c r="D8" s="7">
        <v>6.0</v>
      </c>
      <c r="E8" s="7">
        <v>1.0</v>
      </c>
      <c r="F8" s="12">
        <f t="shared" si="1"/>
        <v>0.8571428571</v>
      </c>
      <c r="G8" s="7" t="s">
        <v>119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A1:G1"/>
  </mergeCells>
  <printOptions/>
  <pageMargins bottom="1.0" footer="0.0" header="0.0" left="0.75" right="0.75" top="1.0"/>
  <pageSetup paperSize="9" orientation="portrait"/>
  <drawing r:id="rId1"/>
</worksheet>
</file>