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Appeals Log" sheetId="1" state="visible" r:id="rId1"/>
  </sheets>
  <definedNames>
    <definedName name="_xlnm._FilterDatabase" localSheetId="0" hidden="1">'Appeals Log'!$A$2:$X$2</definedName>
  </definedNames>
  <calcPr calcId="124519" fullCalcOnLoad="1"/>
</workbook>
</file>

<file path=xl/styles.xml><?xml version="1.0" encoding="utf-8"?>
<styleSheet xmlns="http://schemas.openxmlformats.org/spreadsheetml/2006/main">
  <numFmts count="2">
    <numFmt numFmtId="164" formatCode="YYYY-MM-DD HH:MM"/>
    <numFmt numFmtId="165" formatCode="YYYY-MM-DD"/>
  </numFmts>
  <fonts count="5">
    <font>
      <name val="Calibri"/>
      <family val="2"/>
      <color theme="1"/>
      <sz val="11"/>
      <scheme val="minor"/>
    </font>
    <font>
      <name val="Arial"/>
      <b val="1"/>
      <color rgb="00FFFFFF"/>
      <sz val="10"/>
    </font>
    <font>
      <name val="Arial"/>
      <b val="1"/>
      <color rgb="00FFFFFF"/>
      <sz val="9"/>
    </font>
    <font>
      <name val="Arial"/>
      <color rgb="00000000"/>
      <sz val="9"/>
    </font>
    <font>
      <name val="Arial"/>
      <sz val="9"/>
    </font>
  </fonts>
  <fills count="4">
    <fill>
      <patternFill/>
    </fill>
    <fill>
      <patternFill patternType="gray125"/>
    </fill>
    <fill>
      <patternFill patternType="solid">
        <fgColor rgb="001B3A6B"/>
      </patternFill>
    </fill>
    <fill>
      <patternFill patternType="solid">
        <fgColor rgb="00FFFFFF"/>
      </patternFill>
    </fill>
  </fills>
  <borders count="2">
    <border>
      <left/>
      <right/>
      <top/>
      <bottom/>
      <diagonal/>
    </border>
    <border>
      <left style="thin">
        <color rgb="00CCCCCC"/>
      </left>
      <right style="thin">
        <color rgb="00CCCCCC"/>
      </right>
      <top style="thin">
        <color rgb="00CCCCCC"/>
      </top>
      <bottom style="thin">
        <color rgb="00CCCCCC"/>
      </bottom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1" fillId="2" borderId="0" applyAlignment="1" pivotButton="0" quotePrefix="0" xfId="0">
      <alignment horizontal="left" vertical="center" indent="1"/>
    </xf>
    <xf numFmtId="0" fontId="2" fillId="2" borderId="1" applyAlignment="1" pivotButton="0" quotePrefix="0" xfId="0">
      <alignment horizontal="center" vertical="center" wrapText="1"/>
    </xf>
    <xf numFmtId="0" fontId="3" fillId="3" borderId="1" applyAlignment="1" pivotButton="0" quotePrefix="0" xfId="0">
      <alignment horizontal="left" vertical="center" wrapText="1"/>
    </xf>
    <xf numFmtId="164" fontId="3" fillId="3" borderId="1" applyAlignment="1" pivotButton="0" quotePrefix="0" xfId="0">
      <alignment horizontal="left" vertical="center" wrapText="1"/>
    </xf>
    <xf numFmtId="165" fontId="3" fillId="3" borderId="1" applyAlignment="1" pivotButton="0" quotePrefix="0" xfId="0">
      <alignment horizontal="left" vertical="center" wrapText="1"/>
    </xf>
    <xf numFmtId="164" fontId="3" fillId="3" borderId="1" applyAlignment="1" pivotButton="0" quotePrefix="0" xfId="0">
      <alignment horizontal="left" vertical="center" wrapText="1"/>
    </xf>
    <xf numFmtId="165" fontId="3" fillId="3" borderId="1" applyAlignment="1" pivotButton="0" quotePrefix="0" xfId="0">
      <alignment horizontal="left" vertical="center" wrapText="1"/>
    </xf>
    <xf numFmtId="164" fontId="4" fillId="3" borderId="1" applyAlignment="1" pivotButton="0" quotePrefix="0" xfId="0">
      <alignment horizontal="left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X8"/>
  <sheetViews>
    <sheetView workbookViewId="0">
      <pane xSplit="1" ySplit="2" topLeftCell="B3" activePane="bottomRight" state="frozen"/>
      <selection pane="topRight" activeCell="A1" sqref="A1"/>
      <selection pane="bottomLeft" activeCell="A1" sqref="A1"/>
      <selection pane="bottomRight" activeCell="A1" sqref="A1"/>
    </sheetView>
  </sheetViews>
  <sheetFormatPr baseColWidth="8" defaultRowHeight="15"/>
  <cols>
    <col width="18" customWidth="1" min="1" max="1"/>
    <col width="12" customWidth="1" min="2" max="2"/>
    <col width="11" customWidth="1" min="3" max="3"/>
    <col width="10" customWidth="1" min="4" max="4"/>
    <col width="18" customWidth="1" min="5" max="5"/>
    <col width="26" customWidth="1" min="6" max="6"/>
    <col width="26" customWidth="1" min="7" max="7"/>
    <col width="20" customWidth="1" min="8" max="8"/>
    <col width="22" customWidth="1" min="9" max="9"/>
    <col width="22" customWidth="1" min="10" max="10"/>
    <col width="20" customWidth="1" min="11" max="11"/>
    <col width="9" customWidth="1" min="12" max="12"/>
    <col width="13" customWidth="1" min="13" max="13"/>
    <col width="13" customWidth="1" min="14" max="14"/>
    <col width="22" customWidth="1" min="15" max="15"/>
    <col width="20" customWidth="1" min="16" max="16"/>
    <col width="11" customWidth="1" min="17" max="17"/>
    <col width="22" customWidth="1" min="18" max="18"/>
    <col width="16" customWidth="1" min="19" max="19"/>
    <col width="15" customWidth="1" min="20" max="20"/>
    <col width="13" customWidth="1" min="21" max="21"/>
    <col width="22" customWidth="1" min="22" max="22"/>
    <col width="15" customWidth="1" min="23" max="23"/>
    <col width="15" customWidth="1" min="24" max="24"/>
  </cols>
  <sheetData>
    <row r="1" ht="20" customHeight="1">
      <c r="A1" s="1" t="inlineStr">
        <is>
          <t>MOJAVE CREST ASSURANCE COMPANY — Appeals &amp; Grievances Case Timeline Tracker     |     Appendix C  |  Version 2.1  |  Effective January 1, 2026</t>
        </is>
      </c>
    </row>
    <row r="2" ht="32" customHeight="1">
      <c r="A2" s="2" t="inlineStr">
        <is>
          <t>Case ID</t>
        </is>
      </c>
      <c r="B2" s="2" t="inlineStr">
        <is>
          <t>Member ID</t>
        </is>
      </c>
      <c r="C2" s="2" t="inlineStr">
        <is>
          <t>Group ID</t>
        </is>
      </c>
      <c r="D2" s="2" t="inlineStr">
        <is>
          <t>Plan Year</t>
        </is>
      </c>
      <c r="E2" s="2" t="inlineStr">
        <is>
          <t>Total Dispute Value</t>
        </is>
      </c>
      <c r="F2" s="2" t="inlineStr">
        <is>
          <t>Appeal Type</t>
        </is>
      </c>
      <c r="G2" s="2" t="inlineStr">
        <is>
          <t>Service Classification</t>
        </is>
      </c>
      <c r="H2" s="2" t="inlineStr">
        <is>
          <t>Standard of Review</t>
        </is>
      </c>
      <c r="I2" s="2" t="inlineStr">
        <is>
          <t>Date of Receipt</t>
        </is>
      </c>
      <c r="J2" s="2" t="inlineStr">
        <is>
          <t>Acknowledgment Due</t>
        </is>
      </c>
      <c r="K2" s="2" t="inlineStr">
        <is>
          <t>Acknowledgment Sent</t>
        </is>
      </c>
      <c r="L2" s="2" t="inlineStr">
        <is>
          <t>Tolled (Y/N)</t>
        </is>
      </c>
      <c r="M2" s="2" t="inlineStr">
        <is>
          <t>Toll Start</t>
        </is>
      </c>
      <c r="N2" s="2" t="inlineStr">
        <is>
          <t>Toll End</t>
        </is>
      </c>
      <c r="O2" s="2" t="inlineStr">
        <is>
          <t>Decision Due</t>
        </is>
      </c>
      <c r="P2" s="2" t="inlineStr">
        <is>
          <t>Reviewer Assigned</t>
        </is>
      </c>
      <c r="Q2" s="2" t="inlineStr">
        <is>
          <t>Parity Flag</t>
        </is>
      </c>
      <c r="R2" s="2" t="inlineStr">
        <is>
          <t>Compliance Escalation</t>
        </is>
      </c>
      <c r="S2" s="2" t="inlineStr">
        <is>
          <t>Related Case ID</t>
        </is>
      </c>
      <c r="T2" s="2" t="inlineStr">
        <is>
          <t>Decision Date</t>
        </is>
      </c>
      <c r="U2" s="2" t="inlineStr">
        <is>
          <t>Outcome</t>
        </is>
      </c>
      <c r="V2" s="2" t="inlineStr">
        <is>
          <t>External Review Requested</t>
        </is>
      </c>
      <c r="W2" s="2" t="inlineStr">
        <is>
          <t>Case Status</t>
        </is>
      </c>
      <c r="X2" s="2" t="inlineStr">
        <is>
          <t>Coordinator</t>
        </is>
      </c>
    </row>
    <row r="3" ht="30" customHeight="1">
      <c r="A3" s="3" t="inlineStr">
        <is>
          <t>CASE-2026-00312</t>
        </is>
      </c>
      <c r="B3" s="3" t="inlineStr">
        <is>
          <t>61023047</t>
        </is>
      </c>
      <c r="C3" s="3" t="inlineStr">
        <is>
          <t>MCA-6102</t>
        </is>
      </c>
      <c r="D3" s="3" t="inlineStr">
        <is>
          <t>2025</t>
        </is>
      </c>
      <c r="E3" s="3" t="inlineStr">
        <is>
          <t>$4,850.00</t>
        </is>
      </c>
      <c r="F3" s="3" t="inlineStr">
        <is>
          <t>Pre-Service Standard</t>
        </is>
      </c>
      <c r="G3" s="3" t="inlineStr">
        <is>
          <t>Outpatient, Medical/Surgical, In-Network</t>
        </is>
      </c>
      <c r="H3" s="3" t="inlineStr">
        <is>
          <t>Medical Necessity</t>
        </is>
      </c>
      <c r="I3" s="6" t="n">
        <v>46030.42708333334</v>
      </c>
      <c r="J3" s="6">
        <f>IF(ISNUMBER(SEARCH("Concurrent Care",F3)),I3+1,IF(OR(F3="Pre-Service Standard",F3="Post-Service Standard",F3="Grievance"),WORKDAY(INT(I3),5),INT(I3)+1))</f>
        <v/>
      </c>
      <c r="K3" s="7" t="n">
        <v>46034</v>
      </c>
      <c r="L3" s="3" t="inlineStr">
        <is>
          <t>N</t>
        </is>
      </c>
      <c r="M3" s="7" t="n"/>
      <c r="N3" s="7" t="n"/>
      <c r="O3" s="6">
        <f>IF(ISNUMBER(SEARCH("Concurrent Care",F3)),I3+3,IF(F3="Post-Service Standard",INT(I3)+60+IF(L3="Y",N3-M3,0),IF(OR(F3="Pre-Service Standard",F3="Grievance"),INT(I3)+30+IF(L3="Y",N3-M3,0),"")))</f>
        <v/>
      </c>
      <c r="P3" s="3" t="inlineStr">
        <is>
          <t>RN Review Team</t>
        </is>
      </c>
      <c r="Q3" s="3" t="inlineStr">
        <is>
          <t>N</t>
        </is>
      </c>
      <c r="R3" s="3" t="inlineStr">
        <is>
          <t>N</t>
        </is>
      </c>
      <c r="S3" s="3" t="inlineStr"/>
      <c r="T3" s="7" t="n">
        <v>46057</v>
      </c>
      <c r="U3" s="3" t="inlineStr">
        <is>
          <t>Overturned</t>
        </is>
      </c>
      <c r="V3" s="3" t="inlineStr">
        <is>
          <t>N</t>
        </is>
      </c>
      <c r="W3" s="3" t="inlineStr">
        <is>
          <t>Closed</t>
        </is>
      </c>
      <c r="X3" s="3" t="inlineStr">
        <is>
          <t>K. Whitfield</t>
        </is>
      </c>
    </row>
    <row r="4" ht="30" customHeight="1">
      <c r="A4" s="3" t="inlineStr">
        <is>
          <t>CASE-2026-00401</t>
        </is>
      </c>
      <c r="B4" s="3" t="inlineStr">
        <is>
          <t>37291044</t>
        </is>
      </c>
      <c r="C4" s="3" t="inlineStr">
        <is>
          <t>MCA-3729</t>
        </is>
      </c>
      <c r="D4" s="3" t="inlineStr">
        <is>
          <t>2025</t>
        </is>
      </c>
      <c r="E4" s="3" t="inlineStr">
        <is>
          <t>$2,200.00</t>
        </is>
      </c>
      <c r="F4" s="3" t="inlineStr">
        <is>
          <t>Pre-Service Standard</t>
        </is>
      </c>
      <c r="G4" s="3" t="inlineStr">
        <is>
          <t>Outpatient, Behavioral Health, In-Network</t>
        </is>
      </c>
      <c r="H4" s="3" t="inlineStr">
        <is>
          <t>Medical Necessity</t>
        </is>
      </c>
      <c r="I4" s="6" t="n">
        <v>46072.38541666666</v>
      </c>
      <c r="J4" s="6">
        <f>IF(ISNUMBER(SEARCH("Concurrent Care",F4)),I4+1,IF(OR(F4="Pre-Service Standard",F4="Post-Service Standard",F4="Grievance"),WORKDAY(INT(I4),5),INT(I4)+1))</f>
        <v/>
      </c>
      <c r="K4" s="7" t="n">
        <v>46076</v>
      </c>
      <c r="L4" s="3" t="inlineStr">
        <is>
          <t>N</t>
        </is>
      </c>
      <c r="M4" s="7" t="n"/>
      <c r="N4" s="7" t="n"/>
      <c r="O4" s="6">
        <f>IF(ISNUMBER(SEARCH("Concurrent Care",F4)),I4+3,IF(F4="Post-Service Standard",INT(I4)+60+IF(L4="Y",N4-M4,0),IF(OR(F4="Pre-Service Standard",F4="Grievance"),INT(I4)+30+IF(L4="Y",N4-M4,0),"")))</f>
        <v/>
      </c>
      <c r="P4" s="3" t="inlineStr">
        <is>
          <t>Dr. Ontario (BH/SUD)</t>
        </is>
      </c>
      <c r="Q4" s="3" t="inlineStr">
        <is>
          <t>Y</t>
        </is>
      </c>
      <c r="R4" s="3" t="inlineStr">
        <is>
          <t>N</t>
        </is>
      </c>
      <c r="S4" s="3" t="inlineStr"/>
      <c r="T4" s="7" t="n">
        <v>46100</v>
      </c>
      <c r="U4" s="3" t="inlineStr">
        <is>
          <t>Upheld</t>
        </is>
      </c>
      <c r="V4" s="3" t="inlineStr">
        <is>
          <t>N</t>
        </is>
      </c>
      <c r="W4" s="3" t="inlineStr">
        <is>
          <t>Sent</t>
        </is>
      </c>
      <c r="X4" s="3" t="inlineStr">
        <is>
          <t>K. Whitfield</t>
        </is>
      </c>
    </row>
    <row r="5" ht="30" customHeight="1">
      <c r="A5" s="3" t="inlineStr">
        <is>
          <t>CASE-2026-00356</t>
        </is>
      </c>
      <c r="B5" s="3" t="inlineStr">
        <is>
          <t>28847091</t>
        </is>
      </c>
      <c r="C5" s="3" t="inlineStr">
        <is>
          <t>MCA-2884</t>
        </is>
      </c>
      <c r="D5" s="3" t="inlineStr">
        <is>
          <t>2025</t>
        </is>
      </c>
      <c r="E5" s="3" t="inlineStr">
        <is>
          <t>$12,340.00</t>
        </is>
      </c>
      <c r="F5" s="3" t="inlineStr">
        <is>
          <t>Post-Service Standard</t>
        </is>
      </c>
      <c r="G5" s="3" t="inlineStr">
        <is>
          <t>Inpatient, Medical/Surgical, In-Network</t>
        </is>
      </c>
      <c r="H5" s="3" t="inlineStr">
        <is>
          <t>Medical Necessity</t>
        </is>
      </c>
      <c r="I5" s="6" t="n">
        <v>46044.57291666666</v>
      </c>
      <c r="J5" s="6">
        <f>IF(ISNUMBER(SEARCH("Concurrent Care",F5)),I5+1,IF(OR(F5="Pre-Service Standard",F5="Post-Service Standard",F5="Grievance"),WORKDAY(INT(I5),5),INT(I5)+1))</f>
        <v/>
      </c>
      <c r="K5" s="7" t="n">
        <v>46049</v>
      </c>
      <c r="L5" s="3" t="inlineStr">
        <is>
          <t>Y</t>
        </is>
      </c>
      <c r="M5" s="7" t="n">
        <v>46049</v>
      </c>
      <c r="N5" s="7" t="n">
        <v>46058</v>
      </c>
      <c r="O5" s="6">
        <f>IF(ISNUMBER(SEARCH("Concurrent Care",F5)),I5+3,IF(F5="Post-Service Standard",INT(I5)+60+IF(L5="Y",N5-M5,0),IF(OR(F5="Pre-Service Standard",F5="Grievance"),INT(I5)+30+IF(L5="Y",N5-M5,0),"")))</f>
        <v/>
      </c>
      <c r="P5" s="3" t="inlineStr">
        <is>
          <t>RN Review Team</t>
        </is>
      </c>
      <c r="Q5" s="3" t="inlineStr">
        <is>
          <t>N</t>
        </is>
      </c>
      <c r="R5" s="3" t="inlineStr">
        <is>
          <t>N</t>
        </is>
      </c>
      <c r="S5" s="3" t="inlineStr"/>
      <c r="T5" s="7" t="n">
        <v>46108</v>
      </c>
      <c r="U5" s="3" t="inlineStr">
        <is>
          <t>Upheld</t>
        </is>
      </c>
      <c r="V5" s="3" t="inlineStr">
        <is>
          <t>N</t>
        </is>
      </c>
      <c r="W5" s="3" t="inlineStr">
        <is>
          <t>Closed</t>
        </is>
      </c>
      <c r="X5" s="3" t="inlineStr">
        <is>
          <t>K. Whitfield</t>
        </is>
      </c>
    </row>
    <row r="6" ht="30" customHeight="1">
      <c r="A6" s="3" t="inlineStr">
        <is>
          <t>CASE-2026-00461</t>
        </is>
      </c>
      <c r="B6" s="3" t="inlineStr">
        <is>
          <t>44103028</t>
        </is>
      </c>
      <c r="C6" s="3" t="inlineStr">
        <is>
          <t>MCA-4410</t>
        </is>
      </c>
      <c r="D6" s="3" t="inlineStr">
        <is>
          <t>2026</t>
        </is>
      </c>
      <c r="E6" s="3" t="inlineStr">
        <is>
          <t>$6,700.00</t>
        </is>
      </c>
      <c r="F6" s="3" t="inlineStr">
        <is>
          <t>Pre-Service Standard</t>
        </is>
      </c>
      <c r="G6" s="3" t="inlineStr">
        <is>
          <t>Outpatient, Medical/Surgical, In-Network</t>
        </is>
      </c>
      <c r="H6" s="3" t="inlineStr">
        <is>
          <t>Medical Necessity</t>
        </is>
      </c>
      <c r="I6" s="6" t="n">
        <v>46106.59722222222</v>
      </c>
      <c r="J6" s="6">
        <f>IF(ISNUMBER(SEARCH("Concurrent Care",F6)),I6+1,IF(OR(F6="Pre-Service Standard",F6="Post-Service Standard",F6="Grievance"),WORKDAY(INT(I6),5),INT(I6)+1))</f>
        <v/>
      </c>
      <c r="K6" s="7" t="n">
        <v>46111</v>
      </c>
      <c r="L6" s="3" t="inlineStr">
        <is>
          <t>N</t>
        </is>
      </c>
      <c r="M6" s="7" t="n"/>
      <c r="N6" s="7" t="n"/>
      <c r="O6" s="6">
        <f>IF(ISNUMBER(SEARCH("Concurrent Care",F6)),I6+3,IF(F6="Post-Service Standard",INT(I6)+60+IF(L6="Y",N6-M6,0),IF(OR(F6="Pre-Service Standard",F6="Grievance"),INT(I6)+30+IF(L6="Y",N6-M6,0),"")))</f>
        <v/>
      </c>
      <c r="P6" s="3" t="inlineStr">
        <is>
          <t>RN Review Team</t>
        </is>
      </c>
      <c r="Q6" s="3" t="inlineStr">
        <is>
          <t>N</t>
        </is>
      </c>
      <c r="R6" s="3" t="inlineStr">
        <is>
          <t>N</t>
        </is>
      </c>
      <c r="S6" s="3" t="inlineStr"/>
      <c r="T6" s="7" t="n"/>
      <c r="U6" s="3" t="inlineStr"/>
      <c r="V6" s="3" t="inlineStr">
        <is>
          <t>N</t>
        </is>
      </c>
      <c r="W6" s="3" t="inlineStr">
        <is>
          <t>Draft Letter</t>
        </is>
      </c>
      <c r="X6" s="3" t="inlineStr">
        <is>
          <t>K. Whitfield</t>
        </is>
      </c>
    </row>
    <row r="7" ht="30" customHeight="1">
      <c r="A7" s="3" t="inlineStr">
        <is>
          <t>CASE-2026-00434</t>
        </is>
      </c>
      <c r="B7" s="3" t="inlineStr">
        <is>
          <t>52018033</t>
        </is>
      </c>
      <c r="C7" s="3" t="inlineStr">
        <is>
          <t>MCA-5201</t>
        </is>
      </c>
      <c r="D7" s="3" t="inlineStr">
        <is>
          <t>2026</t>
        </is>
      </c>
      <c r="E7" s="3" t="inlineStr">
        <is>
          <t>$28,150.00</t>
        </is>
      </c>
      <c r="F7" s="3" t="inlineStr">
        <is>
          <t>Post-Service Standard</t>
        </is>
      </c>
      <c r="G7" s="3" t="inlineStr">
        <is>
          <t>Inpatient, Medical/Surgical, In-Network</t>
        </is>
      </c>
      <c r="H7" s="3" t="inlineStr">
        <is>
          <t>Medical Necessity</t>
        </is>
      </c>
      <c r="I7" s="6" t="n">
        <v>46086.47916666666</v>
      </c>
      <c r="J7" s="6">
        <f>IF(ISNUMBER(SEARCH("Concurrent Care",F7)),I7+1,IF(OR(F7="Pre-Service Standard",F7="Post-Service Standard",F7="Grievance"),WORKDAY(INT(I7),5),INT(I7)+1))</f>
        <v/>
      </c>
      <c r="K7" s="7" t="n">
        <v>46091</v>
      </c>
      <c r="L7" s="3" t="inlineStr">
        <is>
          <t>N</t>
        </is>
      </c>
      <c r="M7" s="7" t="n"/>
      <c r="N7" s="7" t="n"/>
      <c r="O7" s="6">
        <f>IF(ISNUMBER(SEARCH("Concurrent Care",F7)),I7+3,IF(F7="Post-Service Standard",INT(I7)+60+IF(L7="Y",N7-M7,0),IF(OR(F7="Pre-Service Standard",F7="Grievance"),INT(I7)+30+IF(L7="Y",N7-M7,0),"")))</f>
        <v/>
      </c>
      <c r="P7" s="3" t="inlineStr">
        <is>
          <t>RN Review Team</t>
        </is>
      </c>
      <c r="Q7" s="3" t="inlineStr">
        <is>
          <t>N</t>
        </is>
      </c>
      <c r="R7" s="3" t="inlineStr">
        <is>
          <t>N</t>
        </is>
      </c>
      <c r="S7" s="3" t="inlineStr"/>
      <c r="T7" s="7" t="n"/>
      <c r="U7" s="3" t="inlineStr"/>
      <c r="V7" s="3" t="inlineStr">
        <is>
          <t>N</t>
        </is>
      </c>
      <c r="W7" s="3" t="inlineStr">
        <is>
          <t>With Reviewer</t>
        </is>
      </c>
      <c r="X7" s="3" t="inlineStr">
        <is>
          <t>K. Whitfield</t>
        </is>
      </c>
    </row>
    <row r="8" ht="30" customHeight="1">
      <c r="J8" s="8">
        <f>IF(I8="","",IF(ISNUMBER(SEARCH("Concurrent Care",F8)),I8+1,IF(OR(F8="Pre-Service Standard",F8="Post-Service Standard",F8="Grievance"),WORKDAY(INT(I8),5),INT(I8)+1)))</f>
        <v/>
      </c>
      <c r="O8" s="8">
        <f>IF(I8="","",IF(ISNUMBER(SEARCH("Concurrent Care",F8)),I8+3,IF(F8="Post-Service Standard",INT(I8)+60+IF(L8="Y",N8-M8,0),IF(OR(F8="Pre-Service Standard",F8="Grievance"),INT(I8)+30+IF(L8="Y",N8-M8,0),""))))</f>
        <v/>
      </c>
    </row>
  </sheetData>
  <autoFilter ref="A2:X2"/>
  <mergeCells count="1">
    <mergeCell ref="A1:X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2026-04-15T00:06:36Z</dcterms:created>
  <dcterms:modified xmlns:dcterms="http://purl.org/dc/terms/" xmlns:xsi="http://www.w3.org/2001/XMLSchema-instance" xsi:type="dcterms:W3CDTF">2026-04-15T00:11:08Z</dcterms:modified>
</cp:coreProperties>
</file>