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April 2026" sheetId="1" state="visible" r:id="rId1"/>
  </sheets>
  <definedNames/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2">
    <numFmt numFmtId="164" formatCode="mm/dd/yyyy"/>
    <numFmt numFmtId="165" formatCode="\$#,##0.00"/>
  </numFmts>
  <fonts count="10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0"/>
      <b val="1"/>
      <color rgb="FFFFFFFF"/>
      <sz val="12"/>
    </font>
    <font>
      <name val="Arial"/>
      <charset val="1"/>
      <family val="0"/>
      <b val="1"/>
      <color rgb="FFFFFFFF"/>
      <sz val="10"/>
    </font>
    <font>
      <name val="Arial"/>
      <charset val="1"/>
      <family val="0"/>
      <sz val="10"/>
    </font>
    <font>
      <name val="Arial"/>
      <charset val="1"/>
      <family val="0"/>
      <b val="1"/>
      <color rgb="FF375623"/>
      <sz val="10"/>
    </font>
    <font>
      <name val="Arial"/>
      <charset val="1"/>
      <family val="0"/>
      <b val="1"/>
      <color rgb="FF9C5700"/>
      <sz val="10"/>
    </font>
    <font>
      <name val="Arial"/>
      <charset val="1"/>
      <family val="0"/>
      <b val="1"/>
      <color rgb="FF843C0C"/>
      <sz val="10"/>
    </font>
  </fonts>
  <fills count="6">
    <fill>
      <patternFill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C6EFCE"/>
        <bgColor rgb="FFCCFFFF"/>
      </patternFill>
    </fill>
    <fill>
      <patternFill patternType="solid">
        <fgColor rgb="FFFFEB9C"/>
        <bgColor rgb="FFFCE4D6"/>
      </patternFill>
    </fill>
    <fill>
      <patternFill patternType="solid">
        <fgColor rgb="FFFCE4D6"/>
        <bgColor rgb="FFFFEB9C"/>
      </patternFill>
    </fill>
  </fills>
  <borders count="2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23">
    <xf numFmtId="0" fontId="0" fillId="0" borderId="0" applyAlignment="1" pivotButton="0" quotePrefix="0" xfId="0">
      <alignment horizontal="general" vertical="bottom"/>
    </xf>
    <xf numFmtId="0" fontId="4" fillId="2" borderId="0" applyAlignment="1" pivotButton="0" quotePrefix="0" xfId="0">
      <alignment horizontal="center" vertical="center"/>
    </xf>
    <xf numFmtId="0" fontId="5" fillId="2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/>
    </xf>
    <xf numFmtId="0" fontId="6" fillId="0" borderId="1" applyAlignment="1" pivotButton="0" quotePrefix="0" xfId="0">
      <alignment horizontal="left" vertical="center"/>
    </xf>
    <xf numFmtId="164" fontId="6" fillId="0" borderId="1" applyAlignment="1" pivotButton="0" quotePrefix="0" xfId="0">
      <alignment horizontal="center" vertical="center"/>
    </xf>
    <xf numFmtId="165" fontId="6" fillId="0" borderId="1" applyAlignment="1" pivotButton="0" quotePrefix="0" xfId="0">
      <alignment horizontal="right" vertical="center"/>
    </xf>
    <xf numFmtId="10" fontId="6" fillId="0" borderId="1" applyAlignment="1" pivotButton="0" quotePrefix="0" xfId="0">
      <alignment horizontal="center" vertical="center"/>
    </xf>
    <xf numFmtId="0" fontId="7" fillId="3" borderId="1" applyAlignment="1" pivotButton="0" quotePrefix="0" xfId="0">
      <alignment horizontal="center" vertical="center"/>
    </xf>
    <xf numFmtId="0" fontId="8" fillId="4" borderId="1" applyAlignment="1" pivotButton="0" quotePrefix="0" xfId="0">
      <alignment horizontal="center" vertical="center"/>
    </xf>
    <xf numFmtId="0" fontId="9" fillId="5" borderId="1" applyAlignment="1" pivotButton="0" quotePrefix="0" xfId="0">
      <alignment horizontal="center" vertical="center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2" borderId="0" applyAlignment="1" pivotButton="0" quotePrefix="0" xfId="0">
      <alignment horizontal="center" vertical="center"/>
    </xf>
    <xf numFmtId="0" fontId="5" fillId="2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/>
    </xf>
    <xf numFmtId="0" fontId="6" fillId="0" borderId="1" applyAlignment="1" pivotButton="0" quotePrefix="0" xfId="0">
      <alignment horizontal="left" vertical="center"/>
    </xf>
    <xf numFmtId="164" fontId="6" fillId="0" borderId="1" applyAlignment="1" pivotButton="0" quotePrefix="0" xfId="0">
      <alignment horizontal="center" vertical="center"/>
    </xf>
    <xf numFmtId="165" fontId="6" fillId="0" borderId="1" applyAlignment="1" pivotButton="0" quotePrefix="0" xfId="0">
      <alignment horizontal="right" vertical="center"/>
    </xf>
    <xf numFmtId="10" fontId="6" fillId="0" borderId="1" applyAlignment="1" pivotButton="0" quotePrefix="0" xfId="0">
      <alignment horizontal="center" vertical="center"/>
    </xf>
    <xf numFmtId="0" fontId="7" fillId="3" borderId="1" applyAlignment="1" pivotButton="0" quotePrefix="0" xfId="0">
      <alignment horizontal="center" vertical="center"/>
    </xf>
    <xf numFmtId="0" fontId="8" fillId="4" borderId="1" applyAlignment="1" pivotButton="0" quotePrefix="0" xfId="0">
      <alignment horizontal="center" vertical="center"/>
    </xf>
    <xf numFmtId="0" fontId="9" fillId="5" borderId="1" applyAlignment="1" pivotButton="0" quotePrefix="0" xfId="0">
      <alignment horizontal="center" vertical="center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9C5700"/>
      <rgbColor rgb="FF800080"/>
      <rgbColor rgb="FF008080"/>
      <rgbColor rgb="FFC0C0C0"/>
      <rgbColor rgb="FF808080"/>
      <rgbColor rgb="FF9999FF"/>
      <rgbColor rgb="FF993366"/>
      <rgbColor rgb="FFFCE4D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EB9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AAAAA"/>
      <rgbColor rgb="FF003366"/>
      <rgbColor rgb="FF339966"/>
      <rgbColor rgb="FF003300"/>
      <rgbColor rgb="FF333300"/>
      <rgbColor rgb="FF843C0C"/>
      <rgbColor rgb="FF993366"/>
      <rgbColor rgb="FF1F4E79"/>
      <rgbColor rgb="FF37562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AC8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pane xSplit="0" ySplit="2" topLeftCell="A3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customHeight="0" zeroHeight="0" outlineLevelRow="0"/>
  <cols>
    <col width="8" customWidth="1" style="11" min="1" max="1"/>
    <col width="9" customWidth="1" style="11" min="2" max="2"/>
    <col width="20" customWidth="1" style="11" min="3" max="3"/>
    <col width="26" customWidth="1" style="11" min="4" max="4"/>
    <col width="20" customWidth="1" style="11" min="5" max="5"/>
    <col width="11" customWidth="1" style="11" min="6" max="7"/>
    <col width="10" customWidth="1" style="11" min="8" max="8"/>
    <col width="12" customWidth="1" style="11" min="9" max="9"/>
    <col width="10" customWidth="1" style="11" min="10" max="11"/>
    <col width="13" customWidth="1" style="11" min="12" max="12"/>
    <col width="10" customWidth="1" style="11" min="13" max="13"/>
    <col width="11" customWidth="1" style="11" min="14" max="14"/>
    <col width="14" customWidth="1" style="11" min="15" max="15"/>
    <col width="20" customWidth="1" style="11" min="16" max="16"/>
    <col width="7" customWidth="1" style="11" min="17" max="17"/>
    <col width="9" customWidth="1" style="11" min="18" max="18"/>
    <col width="12" customWidth="1" style="11" min="19" max="22"/>
    <col width="10" customWidth="1" style="11" min="23" max="23"/>
    <col width="11" customWidth="1" style="11" min="24" max="25"/>
    <col width="16" customWidth="1" style="11" min="26" max="26"/>
    <col width="13" customWidth="1" style="11" min="27" max="27"/>
    <col width="14" customWidth="1" style="11" min="28" max="28"/>
    <col width="34" customWidth="1" style="11" min="29" max="29"/>
  </cols>
  <sheetData>
    <row r="1" ht="21.75" customHeight="1" s="12">
      <c r="A1" s="13" t="inlineStr">
        <is>
          <t>SUNSHINE &amp; SET AUTOMOTIVE  —  DEAL LOG  —  April 2026</t>
        </is>
      </c>
    </row>
    <row r="2" ht="27.75" customHeight="1" s="12">
      <c r="A2" s="14" t="inlineStr">
        <is>
          <t>Deal #</t>
        </is>
      </c>
      <c r="B2" s="14" t="inlineStr">
        <is>
          <t>Stock #</t>
        </is>
      </c>
      <c r="C2" s="14" t="inlineStr">
        <is>
          <t>Customer</t>
        </is>
      </c>
      <c r="D2" s="14" t="inlineStr">
        <is>
          <t>Vehicle</t>
        </is>
      </c>
      <c r="E2" s="14" t="inlineStr">
        <is>
          <t>VIN</t>
        </is>
      </c>
      <c r="F2" s="14" t="inlineStr">
        <is>
          <t>Sale Date</t>
        </is>
      </c>
      <c r="G2" s="14" t="inlineStr">
        <is>
          <t>Salesperson</t>
        </is>
      </c>
      <c r="H2" s="14" t="inlineStr">
        <is>
          <t>F&amp;I Mgr</t>
        </is>
      </c>
      <c r="I2" s="14" t="inlineStr">
        <is>
          <t>Sell Price</t>
        </is>
      </c>
      <c r="J2" s="14" t="inlineStr">
        <is>
          <t>Doc Fee</t>
        </is>
      </c>
      <c r="K2" s="14" t="inlineStr">
        <is>
          <t>Tax</t>
        </is>
      </c>
      <c r="L2" s="14" t="inlineStr">
        <is>
          <t>F&amp;I Products</t>
        </is>
      </c>
      <c r="M2" s="14" t="inlineStr">
        <is>
          <t>Reserve</t>
        </is>
      </c>
      <c r="N2" s="14" t="inlineStr">
        <is>
          <t>Down Pmt</t>
        </is>
      </c>
      <c r="O2" s="14" t="inlineStr">
        <is>
          <t>Amt Financed</t>
        </is>
      </c>
      <c r="P2" s="14" t="inlineStr">
        <is>
          <t>Lender</t>
        </is>
      </c>
      <c r="Q2" s="14" t="inlineStr">
        <is>
          <t>APR</t>
        </is>
      </c>
      <c r="R2" s="14" t="inlineStr">
        <is>
          <t>Term (mo)</t>
        </is>
      </c>
      <c r="S2" s="14" t="inlineStr">
        <is>
          <t>Front Gross</t>
        </is>
      </c>
      <c r="T2" s="14" t="inlineStr">
        <is>
          <t>Back Gross</t>
        </is>
      </c>
      <c r="U2" s="14" t="inlineStr">
        <is>
          <t>Total Gross</t>
        </is>
      </c>
      <c r="V2" s="14" t="inlineStr">
        <is>
          <t>Desk Recap</t>
        </is>
      </c>
      <c r="W2" s="14" t="inlineStr">
        <is>
          <t>Variance</t>
        </is>
      </c>
      <c r="X2" s="14" t="inlineStr">
        <is>
          <t>Post Date</t>
        </is>
      </c>
      <c r="Y2" s="14" t="inlineStr">
        <is>
          <t>Posted By</t>
        </is>
      </c>
      <c r="Z2" s="14" t="inlineStr">
        <is>
          <t>Funding Status</t>
        </is>
      </c>
      <c r="AA2" s="14" t="inlineStr">
        <is>
          <t>Funding Date</t>
        </is>
      </c>
      <c r="AB2" s="14" t="inlineStr">
        <is>
          <t>Title Status</t>
        </is>
      </c>
      <c r="AC2" s="14" t="inlineStr">
        <is>
          <t>Notes</t>
        </is>
      </c>
    </row>
    <row r="3" ht="15" customHeight="1" s="12">
      <c r="A3" s="15" t="n">
        <v>4816</v>
      </c>
      <c r="B3" s="15" t="inlineStr">
        <is>
          <t>N-2531</t>
        </is>
      </c>
      <c r="C3" s="16" t="inlineStr">
        <is>
          <t>Reeves, Marcus</t>
        </is>
      </c>
      <c r="D3" s="16" t="inlineStr">
        <is>
          <t>2024 Toyota Camry SE</t>
        </is>
      </c>
      <c r="E3" s="15" t="inlineStr">
        <is>
          <t>4T1G11AK5RA284756</t>
        </is>
      </c>
      <c r="F3" s="17" t="n">
        <v>46113</v>
      </c>
      <c r="G3" s="15" t="inlineStr">
        <is>
          <t>J. Torres</t>
        </is>
      </c>
      <c r="H3" s="15" t="inlineStr">
        <is>
          <t>S. Ramirez</t>
        </is>
      </c>
      <c r="I3" s="18" t="n">
        <v>28900</v>
      </c>
      <c r="J3" s="18" t="n">
        <v>899</v>
      </c>
      <c r="K3" s="18" t="n">
        <v>1937</v>
      </c>
      <c r="L3" s="18" t="n">
        <v>1800</v>
      </c>
      <c r="M3" s="18" t="n">
        <v>900</v>
      </c>
      <c r="N3" s="18" t="n">
        <v>5000</v>
      </c>
      <c r="O3" s="18">
        <f>IF(I3="","",I3+J3+K3+L3-N3)</f>
        <v/>
      </c>
      <c r="P3" s="16" t="inlineStr">
        <is>
          <t>TD Auto Finance</t>
        </is>
      </c>
      <c r="Q3" s="19" t="n">
        <v>0.07489999999999999</v>
      </c>
      <c r="R3" s="15" t="n">
        <v>60</v>
      </c>
      <c r="S3" s="18" t="n">
        <v>1200</v>
      </c>
      <c r="T3" s="18" t="n">
        <v>2700</v>
      </c>
      <c r="U3" s="18" t="n">
        <v>3900</v>
      </c>
      <c r="V3" s="18" t="n">
        <v>3900</v>
      </c>
      <c r="W3" s="18">
        <f>IF(U3="","",U3-V3)</f>
        <v/>
      </c>
      <c r="X3" s="17" t="n">
        <v>46113</v>
      </c>
      <c r="Y3" s="15" t="inlineStr">
        <is>
          <t>J. Patel</t>
        </is>
      </c>
      <c r="Z3" s="20" t="inlineStr">
        <is>
          <t>Funded</t>
        </is>
      </c>
      <c r="AA3" s="17" t="n">
        <v>46116</v>
      </c>
      <c r="AB3" s="15" t="inlineStr">
        <is>
          <t>Sent</t>
        </is>
      </c>
      <c r="AC3" s="16" t="n"/>
    </row>
    <row r="4" ht="15" customHeight="1" s="12">
      <c r="A4" s="15" t="n">
        <v>4817</v>
      </c>
      <c r="B4" s="15" t="inlineStr">
        <is>
          <t>U-1892</t>
        </is>
      </c>
      <c r="C4" s="16" t="inlineStr">
        <is>
          <t>Walsh, Jennifer</t>
        </is>
      </c>
      <c r="D4" s="16" t="inlineStr">
        <is>
          <t>2022 Ford F-150 XLT</t>
        </is>
      </c>
      <c r="E4" s="15" t="inlineStr">
        <is>
          <t>1FTEW1EP5NFC331024</t>
        </is>
      </c>
      <c r="F4" s="17" t="n">
        <v>46115</v>
      </c>
      <c r="G4" s="15" t="inlineStr">
        <is>
          <t>K. Marshall</t>
        </is>
      </c>
      <c r="H4" s="15" t="inlineStr">
        <is>
          <t>S. Ramirez</t>
        </is>
      </c>
      <c r="I4" s="18" t="n">
        <v>42500</v>
      </c>
      <c r="J4" s="18" t="n">
        <v>899</v>
      </c>
      <c r="K4" s="18" t="n">
        <v>2821</v>
      </c>
      <c r="L4" s="18" t="n">
        <v>1800</v>
      </c>
      <c r="M4" s="18" t="n">
        <v>1200</v>
      </c>
      <c r="N4" s="18" t="n">
        <v>10000</v>
      </c>
      <c r="O4" s="18">
        <f>IF(I4="","",I4+J4+K4+L4-N4)</f>
        <v/>
      </c>
      <c r="P4" s="16" t="inlineStr">
        <is>
          <t>Ally Financial</t>
        </is>
      </c>
      <c r="Q4" s="19" t="n">
        <v>0.0599</v>
      </c>
      <c r="R4" s="15" t="n">
        <v>72</v>
      </c>
      <c r="S4" s="18" t="n">
        <v>3200</v>
      </c>
      <c r="T4" s="18" t="n">
        <v>3000</v>
      </c>
      <c r="U4" s="18" t="n">
        <v>6200</v>
      </c>
      <c r="V4" s="18" t="n">
        <v>6200</v>
      </c>
      <c r="W4" s="18">
        <f>IF(U4="","",U4-V4)</f>
        <v/>
      </c>
      <c r="X4" s="17" t="n">
        <v>46115</v>
      </c>
      <c r="Y4" s="15" t="inlineStr">
        <is>
          <t>J. Patel</t>
        </is>
      </c>
      <c r="Z4" s="20" t="inlineStr">
        <is>
          <t>Funded</t>
        </is>
      </c>
      <c r="AA4" s="17" t="n">
        <v>46119</v>
      </c>
      <c r="AB4" s="15" t="inlineStr">
        <is>
          <t>Sent</t>
        </is>
      </c>
      <c r="AC4" s="16" t="n"/>
    </row>
    <row r="5" ht="15" customHeight="1" s="12">
      <c r="A5" s="15" t="n">
        <v>4818</v>
      </c>
      <c r="B5" s="15" t="inlineStr">
        <is>
          <t>N-2539</t>
        </is>
      </c>
      <c r="C5" s="16" t="inlineStr">
        <is>
          <t>Castillo, Roberto</t>
        </is>
      </c>
      <c r="D5" s="16" t="inlineStr">
        <is>
          <t>2025 Toyota RAV4 XLE</t>
        </is>
      </c>
      <c r="E5" s="15" t="inlineStr">
        <is>
          <t>2T3P1RFV9SA448903</t>
        </is>
      </c>
      <c r="F5" s="17" t="n">
        <v>46119</v>
      </c>
      <c r="G5" s="15" t="inlineStr">
        <is>
          <t>J. Torres</t>
        </is>
      </c>
      <c r="H5" s="15" t="inlineStr">
        <is>
          <t>S. Ramirez</t>
        </is>
      </c>
      <c r="I5" s="18" t="n">
        <v>31200</v>
      </c>
      <c r="J5" s="18" t="n">
        <v>899</v>
      </c>
      <c r="K5" s="18" t="n">
        <v>2086</v>
      </c>
      <c r="L5" s="18" t="n">
        <v>2100</v>
      </c>
      <c r="M5" s="18" t="n">
        <v>800</v>
      </c>
      <c r="N5" s="18" t="n">
        <v>3000</v>
      </c>
      <c r="O5" s="18">
        <f>IF(I5="","",I5+J5+K5+L5-N5)</f>
        <v/>
      </c>
      <c r="P5" s="16" t="inlineStr">
        <is>
          <t>Capital One Auto</t>
        </is>
      </c>
      <c r="Q5" s="19" t="n">
        <v>0.0824</v>
      </c>
      <c r="R5" s="15" t="n">
        <v>60</v>
      </c>
      <c r="S5" s="18" t="n">
        <v>900</v>
      </c>
      <c r="T5" s="18" t="n">
        <v>2900</v>
      </c>
      <c r="U5" s="18" t="n">
        <v>3800</v>
      </c>
      <c r="V5" s="18" t="n">
        <v>3800</v>
      </c>
      <c r="W5" s="18">
        <f>IF(U5="","",U5-V5)</f>
        <v/>
      </c>
      <c r="X5" s="17" t="n">
        <v>46119</v>
      </c>
      <c r="Y5" s="15" t="inlineStr">
        <is>
          <t>J. Patel</t>
        </is>
      </c>
      <c r="Z5" s="20" t="inlineStr">
        <is>
          <t>Funded</t>
        </is>
      </c>
      <c r="AA5" s="17" t="n">
        <v>46122</v>
      </c>
      <c r="AB5" s="15" t="inlineStr">
        <is>
          <t>Processing</t>
        </is>
      </c>
      <c r="AC5" s="16" t="n"/>
    </row>
    <row r="6" ht="15" customHeight="1" s="12">
      <c r="A6" s="15" t="n">
        <v>4819</v>
      </c>
      <c r="B6" s="15" t="inlineStr">
        <is>
          <t>U-1901</t>
        </is>
      </c>
      <c r="C6" s="16" t="inlineStr">
        <is>
          <t>Chen, Amy</t>
        </is>
      </c>
      <c r="D6" s="16" t="inlineStr">
        <is>
          <t>2023 Honda CR-V EX</t>
        </is>
      </c>
      <c r="E6" s="15" t="inlineStr">
        <is>
          <t>2HKRW2H54PH556218</t>
        </is>
      </c>
      <c r="F6" s="17" t="n">
        <v>46121</v>
      </c>
      <c r="G6" s="15" t="inlineStr">
        <is>
          <t>A. Dixon</t>
        </is>
      </c>
      <c r="H6" s="15" t="inlineStr">
        <is>
          <t>S. Ramirez</t>
        </is>
      </c>
      <c r="I6" s="18" t="n">
        <v>30500</v>
      </c>
      <c r="J6" s="18" t="n">
        <v>899</v>
      </c>
      <c r="K6" s="18" t="n">
        <v>2041</v>
      </c>
      <c r="L6" s="18" t="n">
        <v>1950</v>
      </c>
      <c r="M6" s="18" t="n">
        <v>750</v>
      </c>
      <c r="N6" s="18" t="n">
        <v>7500</v>
      </c>
      <c r="O6" s="18">
        <f>IF(I6="","",I6+J6+K6+L6-N6)</f>
        <v/>
      </c>
      <c r="P6" s="16" t="inlineStr">
        <is>
          <t>Honda Financial Svcs</t>
        </is>
      </c>
      <c r="Q6" s="19" t="n">
        <v>0.0499</v>
      </c>
      <c r="R6" s="15" t="n">
        <v>60</v>
      </c>
      <c r="S6" s="18" t="n">
        <v>2800</v>
      </c>
      <c r="T6" s="18" t="n">
        <v>2700</v>
      </c>
      <c r="U6" s="18" t="n">
        <v>5500</v>
      </c>
      <c r="V6" s="18" t="n">
        <v>5500</v>
      </c>
      <c r="W6" s="18">
        <f>IF(U6="","",U6-V6)</f>
        <v/>
      </c>
      <c r="X6" s="17" t="n">
        <v>46121</v>
      </c>
      <c r="Y6" s="15" t="inlineStr">
        <is>
          <t>J. Patel</t>
        </is>
      </c>
      <c r="Z6" s="20" t="inlineStr">
        <is>
          <t>Funded</t>
        </is>
      </c>
      <c r="AA6" s="17" t="n">
        <v>46123</v>
      </c>
      <c r="AB6" s="15" t="inlineStr">
        <is>
          <t>Processing</t>
        </is>
      </c>
      <c r="AC6" s="16" t="n"/>
    </row>
    <row r="7" ht="15" customHeight="1" s="12">
      <c r="A7" s="15" t="n">
        <v>4820</v>
      </c>
      <c r="B7" s="15" t="inlineStr">
        <is>
          <t>N-2543</t>
        </is>
      </c>
      <c r="C7" s="16" t="inlineStr">
        <is>
          <t>Okafor, Brandon</t>
        </is>
      </c>
      <c r="D7" s="16" t="inlineStr">
        <is>
          <t>2025 Chevrolet Equinox LT</t>
        </is>
      </c>
      <c r="E7" s="15" t="inlineStr">
        <is>
          <t>2GNAXUEV4S1667341</t>
        </is>
      </c>
      <c r="F7" s="17" t="n">
        <v>46123</v>
      </c>
      <c r="G7" s="15" t="inlineStr">
        <is>
          <t>K. Marshall</t>
        </is>
      </c>
      <c r="H7" s="15" t="inlineStr">
        <is>
          <t>S. Ramirez</t>
        </is>
      </c>
      <c r="I7" s="18" t="n">
        <v>32800</v>
      </c>
      <c r="J7" s="18" t="n">
        <v>899</v>
      </c>
      <c r="K7" s="18" t="n">
        <v>2190</v>
      </c>
      <c r="L7" s="18" t="n">
        <v>2400</v>
      </c>
      <c r="M7" s="18" t="n">
        <v>850</v>
      </c>
      <c r="N7" s="18" t="n">
        <v>8200</v>
      </c>
      <c r="O7" s="18">
        <f>IF(I7="","",I7+J7+K7+L7-N7)</f>
        <v/>
      </c>
      <c r="P7" s="16" t="inlineStr">
        <is>
          <t>Capital One Auto</t>
        </is>
      </c>
      <c r="Q7" s="19" t="n">
        <v>0.07489999999999999</v>
      </c>
      <c r="R7" s="15" t="n">
        <v>72</v>
      </c>
      <c r="S7" s="18" t="n">
        <v>1600</v>
      </c>
      <c r="T7" s="18" t="n">
        <v>3250</v>
      </c>
      <c r="U7" s="18" t="n">
        <v>4850</v>
      </c>
      <c r="V7" s="18" t="n">
        <v>4850</v>
      </c>
      <c r="W7" s="18">
        <f>IF(U7="","",U7-V7)</f>
        <v/>
      </c>
      <c r="X7" s="17" t="n">
        <v>46123</v>
      </c>
      <c r="Y7" s="15" t="inlineStr">
        <is>
          <t>J. Patel</t>
        </is>
      </c>
      <c r="Z7" s="21" t="inlineStr">
        <is>
          <t>CIT</t>
        </is>
      </c>
      <c r="AA7" s="17" t="n"/>
      <c r="AB7" s="15" t="inlineStr">
        <is>
          <t>Pending</t>
        </is>
      </c>
      <c r="AC7" s="16" t="inlineStr">
        <is>
          <t>Pkg sent 4/12; all stips cleared</t>
        </is>
      </c>
    </row>
    <row r="8" ht="15" customHeight="1" s="12">
      <c r="A8" s="15" t="n">
        <v>4821</v>
      </c>
      <c r="B8" s="15" t="inlineStr">
        <is>
          <t>N-2547</t>
        </is>
      </c>
      <c r="C8" s="16" t="inlineStr">
        <is>
          <t>Mitchell, Sarah</t>
        </is>
      </c>
      <c r="D8" s="16" t="inlineStr">
        <is>
          <t>2025 Honda Accord EX-L</t>
        </is>
      </c>
      <c r="E8" s="15" t="inlineStr">
        <is>
          <t>1HGCV1F34PA112847</t>
        </is>
      </c>
      <c r="F8" s="17" t="n">
        <v>46126</v>
      </c>
      <c r="G8" s="15" t="inlineStr">
        <is>
          <t>J. Torres</t>
        </is>
      </c>
      <c r="H8" s="15" t="inlineStr">
        <is>
          <t>S. Ramirez</t>
        </is>
      </c>
      <c r="I8" s="18" t="n"/>
      <c r="J8" s="18" t="n"/>
      <c r="K8" s="18" t="n"/>
      <c r="L8" s="18" t="n"/>
      <c r="M8" s="18" t="n"/>
      <c r="N8" s="18" t="n"/>
      <c r="O8" s="18">
        <f>IF(I8="","",I8+J8+K8+L8-N8)</f>
        <v/>
      </c>
      <c r="P8" s="16" t="inlineStr">
        <is>
          <t>Ally Financial</t>
        </is>
      </c>
      <c r="Q8" s="19" t="n"/>
      <c r="R8" s="15" t="n"/>
      <c r="S8" s="18" t="n"/>
      <c r="T8" s="18" t="n"/>
      <c r="U8" s="18" t="n"/>
      <c r="V8" s="18" t="n"/>
      <c r="W8" s="18">
        <f>IF(U8="","",U8-V8)</f>
        <v/>
      </c>
      <c r="X8" s="17" t="n"/>
      <c r="Y8" s="15" t="n"/>
      <c r="Z8" s="22" t="inlineStr">
        <is>
          <t>Pending Posting</t>
        </is>
      </c>
      <c r="AA8" s="17" t="n"/>
      <c r="AB8" s="15" t="inlineStr">
        <is>
          <t>Not Started</t>
        </is>
      </c>
      <c r="AC8" s="16" t="inlineStr">
        <is>
          <t>Received from F&amp;I 4/14/2026</t>
        </is>
      </c>
    </row>
  </sheetData>
  <mergeCells count="1">
    <mergeCell ref="A1:AC1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2026-04-15T17:07:18Z</dcterms:created>
  <dcterms:modified xmlns:dcterms="http://purl.org/dc/terms/" xmlns:xsi="http://www.w3.org/2001/XMLSchema-instance" xsi:type="dcterms:W3CDTF">2026-04-15T21:00:16Z</dcterms:modified>
  <cp:revision>0</cp:revision>
</cp:coreProperties>
</file>