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4-14-202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<sst xmlns="http://schemas.openxmlformats.org/spreadsheetml/2006/main" count="58" uniqueCount="51">
  <si>
    <t xml:space="preserve">SUNSHINE &amp; SET AUTOMOTIVE  —  DAILY CASHIER LOG  —  April 14, 2026</t>
  </si>
  <si>
    <t xml:space="preserve">Entry #</t>
  </si>
  <si>
    <t xml:space="preserve">Date</t>
  </si>
  <si>
    <t xml:space="preserve">Time</t>
  </si>
  <si>
    <t xml:space="preserve">Deal / Reference</t>
  </si>
  <si>
    <t xml:space="preserve">Customer / Description</t>
  </si>
  <si>
    <t xml:space="preserve">Payment Type</t>
  </si>
  <si>
    <t xml:space="preserve">Amount</t>
  </si>
  <si>
    <t xml:space="preserve">Receipt #</t>
  </si>
  <si>
    <t xml:space="preserve">Notes</t>
  </si>
  <si>
    <t xml:space="preserve">001</t>
  </si>
  <si>
    <t xml:space="preserve">8:47 AM</t>
  </si>
  <si>
    <t xml:space="preserve">SVC-4140</t>
  </si>
  <si>
    <t xml:space="preserve">Morales, Javier — Service RO #14209</t>
  </si>
  <si>
    <t xml:space="preserve">Credit Card</t>
  </si>
  <si>
    <t xml:space="preserve">RCP-8821</t>
  </si>
  <si>
    <t xml:space="preserve">Visa ending 4491</t>
  </si>
  <si>
    <t xml:space="preserve">002</t>
  </si>
  <si>
    <t xml:space="preserve">9:15 AM</t>
  </si>
  <si>
    <t xml:space="preserve">SVC-4141</t>
  </si>
  <si>
    <t xml:space="preserve">Dunn, Patricia — Service RO #14211</t>
  </si>
  <si>
    <t xml:space="preserve">Check</t>
  </si>
  <si>
    <t xml:space="preserve">RCP-8822</t>
  </si>
  <si>
    <t xml:space="preserve">Ck #3314 — State Farm Bank</t>
  </si>
  <si>
    <t xml:space="preserve">003</t>
  </si>
  <si>
    <t xml:space="preserve">9:52 AM</t>
  </si>
  <si>
    <t xml:space="preserve">PARTS-0414A</t>
  </si>
  <si>
    <t xml:space="preserve">Parts Counter — Walk-in sale</t>
  </si>
  <si>
    <t xml:space="preserve">Cash</t>
  </si>
  <si>
    <t xml:space="preserve">RCP-8823</t>
  </si>
  <si>
    <t xml:space="preserve">Oil filter, wiper blades</t>
  </si>
  <si>
    <t xml:space="preserve">004</t>
  </si>
  <si>
    <t xml:space="preserve">11:23 AM</t>
  </si>
  <si>
    <t xml:space="preserve">4821</t>
  </si>
  <si>
    <t xml:space="preserve">Mitchell, Sarah — Down Payment Deal #4821</t>
  </si>
  <si>
    <t xml:space="preserve">RCP-8824</t>
  </si>
  <si>
    <t xml:space="preserve">Ck #4492 — SunTrust; 2025 Accord EX-L, Stock N-2547</t>
  </si>
  <si>
    <t xml:space="preserve">005</t>
  </si>
  <si>
    <t xml:space="preserve">1:48 PM</t>
  </si>
  <si>
    <t xml:space="preserve">SVC-4142</t>
  </si>
  <si>
    <t xml:space="preserve">Bennett, Lawrence — Service RO #14215</t>
  </si>
  <si>
    <t xml:space="preserve">RCP-8825</t>
  </si>
  <si>
    <t xml:space="preserve">MC ending 7702</t>
  </si>
  <si>
    <t xml:space="preserve">006</t>
  </si>
  <si>
    <t xml:space="preserve">2:31 PM</t>
  </si>
  <si>
    <t xml:space="preserve">PARTS-0414B</t>
  </si>
  <si>
    <t xml:space="preserve">RCP-8826</t>
  </si>
  <si>
    <t xml:space="preserve">Air filter</t>
  </si>
  <si>
    <t xml:space="preserve">DAILY DEPOSIT SUMMARY</t>
  </si>
  <si>
    <t xml:space="preserve">TOTAL DEPOSIT</t>
  </si>
  <si>
    <t xml:space="preserve">Cashier: Renee Lawson  |  Deposit prepared: April 14, 2026  |  Dual-verified with: Talia Nguyen  |  Bank: SunTrust — Operating Account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</si>
</sst>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\$#,##0.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sz val="10"/>
      <color rgb="FF843C0C"/>
      <name val="Arial"/>
      <family val="0"/>
      <charset val="1"/>
    </font>
    <font>
      <sz val="10"/>
      <color rgb="FF1F4E79"/>
      <name val="Arial"/>
      <family val="0"/>
      <charset val="1"/>
    </font>
    <font>
      <sz val="10"/>
      <color rgb="FF375623"/>
      <name val="Arial"/>
      <family val="0"/>
      <charset val="1"/>
    </font>
    <font>
      <b val="true"/>
      <sz val="10"/>
      <name val="Arial"/>
      <family val="0"/>
      <charset val="1"/>
    </font>
    <font>
      <i val="true"/>
      <sz val="9"/>
      <color rgb="FF595959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833C00"/>
        <bgColor rgb="FF843C0C"/>
      </patternFill>
    </fill>
    <fill>
      <patternFill patternType="solid">
        <fgColor rgb="FFFCE4D6"/>
        <bgColor rgb="FFE2EFDA"/>
      </patternFill>
    </fill>
    <fill>
      <patternFill patternType="solid">
        <fgColor rgb="FFDEEAF1"/>
        <bgColor rgb="FFE2EFDA"/>
      </patternFill>
    </fill>
    <fill>
      <patternFill patternType="solid">
        <fgColor rgb="FFE2EFDA"/>
        <bgColor rgb="FFDEEAF1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 diagonalUp="false" diagonalDown="false">
      <left style="thin">
        <color rgb="FFAAAAAA"/>
      </left>
      <right/>
      <top style="thin">
        <color rgb="FFAAAAAA"/>
      </top>
      <bottom style="thin">
        <color rgb="FFAAAAA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843C0C"/>
      <rgbColor rgb="FFFCE4D6"/>
      <rgbColor rgb="FFDEEA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AAAAAA"/>
      <rgbColor rgb="FF003366"/>
      <rgbColor rgb="FF339966"/>
      <rgbColor rgb="FF003300"/>
      <rgbColor rgb="FF333300"/>
      <rgbColor rgb="FF833C00"/>
      <rgbColor rgb="FF993366"/>
      <rgbColor rgb="FF1F4E79"/>
      <rgbColor rgb="FF3756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2"/>
    <col collapsed="false" customWidth="true" hidden="false" outlineLevel="0" max="3" min="3" style="0" width="10"/>
    <col collapsed="false" customWidth="true" hidden="false" outlineLevel="0" max="4" min="4" style="0" width="16"/>
    <col collapsed="false" customWidth="true" hidden="false" outlineLevel="0" max="5" min="5" style="0" width="45"/>
    <col collapsed="false" customWidth="true" hidden="false" outlineLevel="0" max="7" min="6" style="0" width="13"/>
    <col collapsed="false" customWidth="true" hidden="false" outlineLevel="0" max="8" min="8" style="0" width="12"/>
    <col collapsed="false" customWidth="true" hidden="false" outlineLevel="0" max="9" min="9" style="0" width="38"/>
  </cols>
  <sheetData>
    <row r="1" customFormat="false" ht="21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21.75" hidden="false" customHeight="tru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customFormat="false" ht="15" hidden="false" customHeight="false" outlineLevel="0" collapsed="false">
      <c r="A3" s="3" t="s">
        <v>10</v>
      </c>
      <c r="B3" s="4" t="n">
        <v>46126</v>
      </c>
      <c r="C3" s="3" t="s">
        <v>11</v>
      </c>
      <c r="D3" s="3" t="s">
        <v>12</v>
      </c>
      <c r="E3" s="5" t="s">
        <v>13</v>
      </c>
      <c r="F3" s="6" t="s">
        <v>14</v>
      </c>
      <c r="G3" s="7" t="n">
        <v>487.5</v>
      </c>
      <c r="H3" s="3" t="s">
        <v>15</v>
      </c>
      <c r="I3" s="5" t="s">
        <v>16</v>
      </c>
    </row>
    <row r="4" customFormat="false" ht="15" hidden="false" customHeight="false" outlineLevel="0" collapsed="false">
      <c r="A4" s="3" t="s">
        <v>17</v>
      </c>
      <c r="B4" s="4" t="n">
        <v>46126</v>
      </c>
      <c r="C4" s="3" t="s">
        <v>18</v>
      </c>
      <c r="D4" s="3" t="s">
        <v>19</v>
      </c>
      <c r="E4" s="5" t="s">
        <v>20</v>
      </c>
      <c r="F4" s="8" t="s">
        <v>21</v>
      </c>
      <c r="G4" s="7" t="n">
        <v>312</v>
      </c>
      <c r="H4" s="3" t="s">
        <v>22</v>
      </c>
      <c r="I4" s="5" t="s">
        <v>23</v>
      </c>
    </row>
    <row r="5" customFormat="false" ht="15" hidden="false" customHeight="false" outlineLevel="0" collapsed="false">
      <c r="A5" s="3" t="s">
        <v>24</v>
      </c>
      <c r="B5" s="4" t="n">
        <v>46126</v>
      </c>
      <c r="C5" s="3" t="s">
        <v>25</v>
      </c>
      <c r="D5" s="3" t="s">
        <v>26</v>
      </c>
      <c r="E5" s="5" t="s">
        <v>27</v>
      </c>
      <c r="F5" s="9" t="s">
        <v>28</v>
      </c>
      <c r="G5" s="7" t="n">
        <v>145</v>
      </c>
      <c r="H5" s="3" t="s">
        <v>29</v>
      </c>
      <c r="I5" s="5" t="s">
        <v>30</v>
      </c>
    </row>
    <row r="6" customFormat="false" ht="15" hidden="false" customHeight="false" outlineLevel="0" collapsed="false">
      <c r="A6" s="3" t="s">
        <v>31</v>
      </c>
      <c r="B6" s="4" t="n">
        <v>46126</v>
      </c>
      <c r="C6" s="3" t="s">
        <v>32</v>
      </c>
      <c r="D6" s="3" t="s">
        <v>33</v>
      </c>
      <c r="E6" s="5" t="s">
        <v>34</v>
      </c>
      <c r="F6" s="8" t="s">
        <v>21</v>
      </c>
      <c r="G6" s="7" t="n">
        <v>8625</v>
      </c>
      <c r="H6" s="3" t="s">
        <v>35</v>
      </c>
      <c r="I6" s="5" t="s">
        <v>36</v>
      </c>
    </row>
    <row r="7" customFormat="false" ht="15" hidden="false" customHeight="false" outlineLevel="0" collapsed="false">
      <c r="A7" s="3" t="s">
        <v>37</v>
      </c>
      <c r="B7" s="4" t="n">
        <v>46126</v>
      </c>
      <c r="C7" s="3" t="s">
        <v>38</v>
      </c>
      <c r="D7" s="3" t="s">
        <v>39</v>
      </c>
      <c r="E7" s="5" t="s">
        <v>40</v>
      </c>
      <c r="F7" s="6" t="s">
        <v>14</v>
      </c>
      <c r="G7" s="7" t="n">
        <v>891.75</v>
      </c>
      <c r="H7" s="3" t="s">
        <v>41</v>
      </c>
      <c r="I7" s="5" t="s">
        <v>42</v>
      </c>
    </row>
    <row r="8" customFormat="false" ht="15" hidden="false" customHeight="false" outlineLevel="0" collapsed="false">
      <c r="A8" s="3" t="s">
        <v>43</v>
      </c>
      <c r="B8" s="4" t="n">
        <v>46126</v>
      </c>
      <c r="C8" s="3" t="s">
        <v>44</v>
      </c>
      <c r="D8" s="3" t="s">
        <v>45</v>
      </c>
      <c r="E8" s="5" t="s">
        <v>27</v>
      </c>
      <c r="F8" s="9" t="s">
        <v>28</v>
      </c>
      <c r="G8" s="7" t="n">
        <v>67.5</v>
      </c>
      <c r="H8" s="3" t="s">
        <v>46</v>
      </c>
      <c r="I8" s="5" t="s">
        <v>47</v>
      </c>
    </row>
    <row r="9" customFormat="false" ht="15" hidden="false" customHeight="false" outlineLevel="0" collapsed="false">
      <c r="A9" s="10"/>
      <c r="B9" s="10"/>
      <c r="C9" s="10"/>
      <c r="D9" s="10"/>
      <c r="E9" s="10"/>
      <c r="F9" s="10"/>
      <c r="G9" s="10"/>
      <c r="H9" s="10"/>
      <c r="I9" s="10"/>
    </row>
    <row r="10" customFormat="false" ht="18" hidden="false" customHeight="true" outlineLevel="0" collapsed="false">
      <c r="A10" s="11" t="s">
        <v>48</v>
      </c>
      <c r="B10" s="11"/>
      <c r="C10" s="11"/>
      <c r="D10" s="11"/>
      <c r="E10" s="11"/>
      <c r="F10" s="11"/>
    </row>
    <row r="11" customFormat="false" ht="15" hidden="false" customHeight="false" outlineLevel="0" collapsed="false">
      <c r="E11" s="12" t="s">
        <v>28</v>
      </c>
      <c r="F11" s="7" t="n">
        <f aca="false">SUMIF(F3:F8,"Cash",G3:G8)</f>
        <v>212.5</v>
      </c>
    </row>
    <row r="12" customFormat="false" ht="15" hidden="false" customHeight="false" outlineLevel="0" collapsed="false">
      <c r="E12" s="12" t="s">
        <v>21</v>
      </c>
      <c r="F12" s="7" t="n">
        <f aca="false">SUMIF(F3:F8,"Check",G3:G8)</f>
        <v>8937</v>
      </c>
    </row>
    <row r="13" customFormat="false" ht="15" hidden="false" customHeight="false" outlineLevel="0" collapsed="false">
      <c r="E13" s="12" t="s">
        <v>14</v>
      </c>
      <c r="F13" s="7" t="n">
        <f aca="false">SUMIF(F3:F8,"Credit Card",G3:G8)</f>
        <v>1379.25</v>
      </c>
    </row>
    <row r="14" customFormat="false" ht="15" hidden="false" customHeight="false" outlineLevel="0" collapsed="false">
      <c r="E14" s="13" t="s">
        <v>49</v>
      </c>
      <c r="F14" s="14" t="n">
        <f aca="false">SUM(G3:G8)</f>
        <v>10528.75</v>
      </c>
    </row>
    <row r="16" customFormat="false" ht="15" hidden="false" customHeight="false" outlineLevel="0" collapsed="false">
      <c r="A16" s="15" t="s">
        <v>50</v>
      </c>
      <c r="B16" s="15"/>
      <c r="C16" s="15"/>
      <c r="D16" s="15"/>
      <c r="E16" s="15"/>
      <c r="F16" s="15"/>
      <c r="G16" s="15"/>
      <c r="H16" s="15"/>
      <c r="I16" s="15"/>
    </row>
  </sheetData>
  <mergeCells count="3">
    <mergeCell ref="A1:I1"/>
    <mergeCell ref="A10:F10"/>
    <mergeCell ref="A16:I1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2026-04-15T17:07:18Z</dcterms:created>
  <dc:creator>openpyxl</dc:creator>
  <dc:description/>
  <dc:language>en-US</dc:language>
  <cp:lastModifiedBy/>
  <dcterms:modified xsi:type="dcterms:W3CDTF">2026-04-15T17:07:18Z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