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darcy/Desktop/Fides/"/>
    </mc:Choice>
  </mc:AlternateContent>
  <xr:revisionPtr revIDLastSave="0" documentId="13_ncr:1_{934DCDB6-C9BB-BF4C-ACCD-E409C4695250}" xr6:coauthVersionLast="47" xr6:coauthVersionMax="47" xr10:uidLastSave="{00000000-0000-0000-0000-000000000000}"/>
  <bookViews>
    <workbookView xWindow="520" yWindow="760" windowWidth="24340" windowHeight="17120" tabRatio="500" xr2:uid="{00000000-000D-0000-FFFF-FFFF00000000}"/>
  </bookViews>
  <sheets>
    <sheet name="3-Way Match Log" sheetId="1" r:id="rId1"/>
  </sheets>
  <definedNames>
    <definedName name="_xlnm.Print_Titles" localSheetId="0">'3-Way Match Log'!$1:$3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3" i="1" l="1"/>
  <c r="I94" i="1"/>
  <c r="D94" i="1"/>
  <c r="K92" i="1"/>
  <c r="K90" i="1"/>
  <c r="K89" i="1"/>
  <c r="K88" i="1"/>
  <c r="K87" i="1"/>
  <c r="K86" i="1"/>
  <c r="K85" i="1"/>
  <c r="K91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94" i="1" l="1"/>
</calcChain>
</file>

<file path=xl/sharedStrings.xml><?xml version="1.0" encoding="utf-8"?>
<sst xmlns="http://schemas.openxmlformats.org/spreadsheetml/2006/main" count="643" uniqueCount="261">
  <si>
    <t>Match Date</t>
  </si>
  <si>
    <t>Vendor / Payee</t>
  </si>
  <si>
    <t>PO Number</t>
  </si>
  <si>
    <t>PO Amount ($)</t>
  </si>
  <si>
    <t>GR Number</t>
  </si>
  <si>
    <t>GR Date</t>
  </si>
  <si>
    <t>Invoice Number</t>
  </si>
  <si>
    <t>Invoice Date</t>
  </si>
  <si>
    <t>Invoice Amount ($)</t>
  </si>
  <si>
    <t>GL Account</t>
  </si>
  <si>
    <t>PO Variance ($)</t>
  </si>
  <si>
    <t>Status</t>
  </si>
  <si>
    <t>Notes / Exception Detail</t>
  </si>
  <si>
    <t>225 Wacker LLC</t>
  </si>
  <si>
    <t>PO-2025-09881</t>
  </si>
  <si>
    <t>GR-20260102-001</t>
  </si>
  <si>
    <t>INV1225-0001</t>
  </si>
  <si>
    <t>6500-000-2200</t>
  </si>
  <si>
    <t>APPROVED</t>
  </si>
  <si>
    <t>3-way match confirmed – PO / GR / Invoice in agreement</t>
  </si>
  <si>
    <t>Grainger Industrial</t>
  </si>
  <si>
    <t>PO-2026-00529</t>
  </si>
  <si>
    <t>GR-20260102-002</t>
  </si>
  <si>
    <t>6200-010-5200</t>
  </si>
  <si>
    <t>Microsoft Corporation</t>
  </si>
  <si>
    <t>PO-2026-00089</t>
  </si>
  <si>
    <t>GR-20260105-001</t>
  </si>
  <si>
    <t>6400-000-1050</t>
  </si>
  <si>
    <t>Jones Day LLP</t>
  </si>
  <si>
    <t>PO-2026-00505</t>
  </si>
  <si>
    <t>GR-20260106-001</t>
  </si>
  <si>
    <t>6100-040-4300</t>
  </si>
  <si>
    <t>McKinsey &amp; Company</t>
  </si>
  <si>
    <t>PO-2026-00455</t>
  </si>
  <si>
    <t>GR-20260107-001</t>
  </si>
  <si>
    <t>INV0126-0001</t>
  </si>
  <si>
    <t>6100-030-4100</t>
  </si>
  <si>
    <t>Workday Inc</t>
  </si>
  <si>
    <t>PO-2026-00502</t>
  </si>
  <si>
    <t>GR-20260107-002</t>
  </si>
  <si>
    <t>6400-000-1400</t>
  </si>
  <si>
    <t>Kforce Inc</t>
  </si>
  <si>
    <t>PO-2026-00470</t>
  </si>
  <si>
    <t>GR-20260108-001</t>
  </si>
  <si>
    <t>6100-050-4400</t>
  </si>
  <si>
    <t>Ogletree Deakins</t>
  </si>
  <si>
    <t>PO-2026-00467</t>
  </si>
  <si>
    <t>GR-20260112-001</t>
  </si>
  <si>
    <t>Salesforce Inc</t>
  </si>
  <si>
    <t>PO-2026-00482</t>
  </si>
  <si>
    <t>GR-20260113-001</t>
  </si>
  <si>
    <t>6400-060-1200</t>
  </si>
  <si>
    <t>PO-2026-00526</t>
  </si>
  <si>
    <t>GR-20260113-002</t>
  </si>
  <si>
    <t>INV/2026/000002</t>
  </si>
  <si>
    <t>PO-2026-00463</t>
  </si>
  <si>
    <t>GR-20260113-003</t>
  </si>
  <si>
    <t>Deloitte Consulting LLP</t>
  </si>
  <si>
    <t>PO-2026-00454</t>
  </si>
  <si>
    <t>GR-20260114-001</t>
  </si>
  <si>
    <t>6100-020-4100</t>
  </si>
  <si>
    <t>Cintas Corporation</t>
  </si>
  <si>
    <t>PO-2026-00500</t>
  </si>
  <si>
    <t>GR-20260114-002</t>
  </si>
  <si>
    <t>6500-010-2500</t>
  </si>
  <si>
    <t>PO-2026-00453</t>
  </si>
  <si>
    <t>GR-20260115-001</t>
  </si>
  <si>
    <t>PO-2026-00501</t>
  </si>
  <si>
    <t>GR-20260115-002</t>
  </si>
  <si>
    <t>INV-WOR-0003</t>
  </si>
  <si>
    <t>PO-2026-00510</t>
  </si>
  <si>
    <t>GR-20260115-003</t>
  </si>
  <si>
    <t>INV-JON-0003</t>
  </si>
  <si>
    <t>Sentinel Cybersecurity Solutions</t>
  </si>
  <si>
    <t>PO-2026-00412</t>
  </si>
  <si>
    <t>GR-20260116-001</t>
  </si>
  <si>
    <t>6400-010-1100</t>
  </si>
  <si>
    <t>DocuSign Inc</t>
  </si>
  <si>
    <t>PO-2026-00489</t>
  </si>
  <si>
    <t>GR-20260116-002</t>
  </si>
  <si>
    <t>6400-000-1350</t>
  </si>
  <si>
    <t>PO-2026-00504</t>
  </si>
  <si>
    <t>GR-20260120-001</t>
  </si>
  <si>
    <t>PO-2026-00451</t>
  </si>
  <si>
    <t>GR-20260120-002</t>
  </si>
  <si>
    <t>INV-DEL-0003</t>
  </si>
  <si>
    <t>PO-2026-00520</t>
  </si>
  <si>
    <t>GR-20260120-003</t>
  </si>
  <si>
    <t>Staples Business Advantage</t>
  </si>
  <si>
    <t>PO-2026-00471</t>
  </si>
  <si>
    <t>GR-20260122-001</t>
  </si>
  <si>
    <t>6200-000-5100</t>
  </si>
  <si>
    <t>PO-2026-00462</t>
  </si>
  <si>
    <t>GR-20260123-001</t>
  </si>
  <si>
    <t>INV0000004</t>
  </si>
  <si>
    <t>Concur Technologies</t>
  </si>
  <si>
    <t>PO-2026-00522</t>
  </si>
  <si>
    <t>GR-20260123-002</t>
  </si>
  <si>
    <t>6300-000-6400</t>
  </si>
  <si>
    <t>Tableau Software LLC</t>
  </si>
  <si>
    <t>PO-2026-00523</t>
  </si>
  <si>
    <t>GR-20260123-003</t>
  </si>
  <si>
    <t>6400-060-1250</t>
  </si>
  <si>
    <t>PO-2026-00518</t>
  </si>
  <si>
    <t>GR-20260126-001</t>
  </si>
  <si>
    <t>INV-MCK-0003</t>
  </si>
  <si>
    <t>PO-2026-00474</t>
  </si>
  <si>
    <t>GR-20260127-001</t>
  </si>
  <si>
    <t>KPMG Advisory Services</t>
  </si>
  <si>
    <t>PO-2026-00508</t>
  </si>
  <si>
    <t>GR-20260127-002</t>
  </si>
  <si>
    <t>6100-020-4200</t>
  </si>
  <si>
    <t>PO-2026-00511</t>
  </si>
  <si>
    <t>GR-20260127-003</t>
  </si>
  <si>
    <t>PO-2026-00527</t>
  </si>
  <si>
    <t>GR-20260127-004</t>
  </si>
  <si>
    <t>PO-2026-00512</t>
  </si>
  <si>
    <t>GR-20260128-001</t>
  </si>
  <si>
    <t>PO-2026-00524</t>
  </si>
  <si>
    <t>GR-20260128-002</t>
  </si>
  <si>
    <t>PO-2026-00465</t>
  </si>
  <si>
    <t>GR-20260129-001</t>
  </si>
  <si>
    <t>INV-OGL-0003</t>
  </si>
  <si>
    <t>PO-2026-00475</t>
  </si>
  <si>
    <t>GR-20260130-001</t>
  </si>
  <si>
    <t>PO-2026-00517</t>
  </si>
  <si>
    <t>GR-20260130-002</t>
  </si>
  <si>
    <t>GR-20260202-001</t>
  </si>
  <si>
    <t>Iron Mountain Inc</t>
  </si>
  <si>
    <t>PO-2026-00496</t>
  </si>
  <si>
    <t>GR-20260202-002</t>
  </si>
  <si>
    <t>6500-000-2300</t>
  </si>
  <si>
    <t>PO-2026-00528</t>
  </si>
  <si>
    <t>GR-20260202-003</t>
  </si>
  <si>
    <t>INV-202601-005</t>
  </si>
  <si>
    <t>PO-2026-00452</t>
  </si>
  <si>
    <t>GR-20260203-001</t>
  </si>
  <si>
    <t>Zoom Video Communications</t>
  </si>
  <si>
    <t>PO-2026-00488</t>
  </si>
  <si>
    <t>GR-20260203-002</t>
  </si>
  <si>
    <t>6400-000-1300</t>
  </si>
  <si>
    <t>PO-2026-00521</t>
  </si>
  <si>
    <t>GR-20260203-003</t>
  </si>
  <si>
    <t>INV-2026-00006</t>
  </si>
  <si>
    <t>PO-2026-00457</t>
  </si>
  <si>
    <t>GR-20260204-001</t>
  </si>
  <si>
    <t>PO-2026-00497</t>
  </si>
  <si>
    <t>GR-20260205-001</t>
  </si>
  <si>
    <t>PO-2026-00494</t>
  </si>
  <si>
    <t>GR-20260205-002</t>
  </si>
  <si>
    <t>PO-2026-00480</t>
  </si>
  <si>
    <t>GR-20260205-003</t>
  </si>
  <si>
    <t>GR-20260205-004</t>
  </si>
  <si>
    <t>PO-2026-00477</t>
  </si>
  <si>
    <t>GR-20260206-001</t>
  </si>
  <si>
    <t>INV-GRA-0003</t>
  </si>
  <si>
    <t>PO-2026-00484</t>
  </si>
  <si>
    <t>GR-20260206-002</t>
  </si>
  <si>
    <t>PO-2026-00461</t>
  </si>
  <si>
    <t>GR-20260209-001</t>
  </si>
  <si>
    <t>PO-2026-00525</t>
  </si>
  <si>
    <t>GR-20260209-002</t>
  </si>
  <si>
    <t>PO-2026-00519</t>
  </si>
  <si>
    <t>GR-20260210-001</t>
  </si>
  <si>
    <t>INV0226-0007</t>
  </si>
  <si>
    <t>PO-2026-00464</t>
  </si>
  <si>
    <t>GR-20260211-001</t>
  </si>
  <si>
    <t>INV/2026/000008</t>
  </si>
  <si>
    <t>PO-2026-00479</t>
  </si>
  <si>
    <t>GR-20260211-002</t>
  </si>
  <si>
    <t>INV-CON-0003</t>
  </si>
  <si>
    <t>PO-2026-00476</t>
  </si>
  <si>
    <t>GR-20260212-001</t>
  </si>
  <si>
    <t>INV-202602-005</t>
  </si>
  <si>
    <t>GR-20260217-001</t>
  </si>
  <si>
    <t>PO-2026-00458</t>
  </si>
  <si>
    <t>GR-20260218-001</t>
  </si>
  <si>
    <t>INV-KPM-0003</t>
  </si>
  <si>
    <t>PO-2026-00481</t>
  </si>
  <si>
    <t>GR-20260219-001</t>
  </si>
  <si>
    <t>PO-2026-00493</t>
  </si>
  <si>
    <t>GR-20260219-002</t>
  </si>
  <si>
    <t>PO-2026-00459</t>
  </si>
  <si>
    <t>GR-20260220-001</t>
  </si>
  <si>
    <t>PO-2026-00485</t>
  </si>
  <si>
    <t>GR-20260220-002</t>
  </si>
  <si>
    <t>INV-TAB-0003</t>
  </si>
  <si>
    <t>PO-2026-00495</t>
  </si>
  <si>
    <t>GR-20260220-003</t>
  </si>
  <si>
    <t>INV-IRO-0003</t>
  </si>
  <si>
    <t>PO-2026-00503</t>
  </si>
  <si>
    <t>GR-20260220-004</t>
  </si>
  <si>
    <t>PO-2026-00478</t>
  </si>
  <si>
    <t>GR-20260223-001</t>
  </si>
  <si>
    <t>PO-2026-00487</t>
  </si>
  <si>
    <t>GR-20260223-002</t>
  </si>
  <si>
    <t>PO-2026-00466</t>
  </si>
  <si>
    <t>GR-20260224-001</t>
  </si>
  <si>
    <t>PO-2026-00507</t>
  </si>
  <si>
    <t>GR-20260225-001</t>
  </si>
  <si>
    <t>PO-2026-00506</t>
  </si>
  <si>
    <t>GR-20260225-002</t>
  </si>
  <si>
    <t>PO-2026-00473</t>
  </si>
  <si>
    <t>GR-20260225-003</t>
  </si>
  <si>
    <t>INV-STA-0003</t>
  </si>
  <si>
    <t>PO-2026-00472</t>
  </si>
  <si>
    <t>GR-20260226-001</t>
  </si>
  <si>
    <t>PO-2026-00516</t>
  </si>
  <si>
    <t>GR-20260226-002</t>
  </si>
  <si>
    <t>GR-20260302-001</t>
  </si>
  <si>
    <t>INV-225-0003</t>
  </si>
  <si>
    <t>PO-2026-00492</t>
  </si>
  <si>
    <t>GR-20260303-001</t>
  </si>
  <si>
    <t>PO-2026-00513</t>
  </si>
  <si>
    <t>GR-20260303-002</t>
  </si>
  <si>
    <t>PO-2026-00460</t>
  </si>
  <si>
    <t>GR-20260304-001</t>
  </si>
  <si>
    <t>GR-20260305-001</t>
  </si>
  <si>
    <t>INV-MIC-0003</t>
  </si>
  <si>
    <t>PO-2026-00483</t>
  </si>
  <si>
    <t>GR-20260306-001</t>
  </si>
  <si>
    <t>INV-SAL-0003</t>
  </si>
  <si>
    <t>PO-2026-00486</t>
  </si>
  <si>
    <t>GR-20260306-002</t>
  </si>
  <si>
    <t>INV-ZOO-0003</t>
  </si>
  <si>
    <t>PO-2026-00515</t>
  </si>
  <si>
    <t>GR-20260309-001</t>
  </si>
  <si>
    <t>PO-2026-00469</t>
  </si>
  <si>
    <t>GR-20260309-002</t>
  </si>
  <si>
    <t>INV-KFO-0003</t>
  </si>
  <si>
    <t>PO-2026-00509</t>
  </si>
  <si>
    <t>GR-20260310-001</t>
  </si>
  <si>
    <t>PO-2026-00514</t>
  </si>
  <si>
    <t>GR-20260310-002</t>
  </si>
  <si>
    <t>INV-202603-005</t>
  </si>
  <si>
    <t>GR-20260310-003</t>
  </si>
  <si>
    <t>INV-CNR-0041</t>
  </si>
  <si>
    <t>HOLD</t>
  </si>
  <si>
    <t>PO-2026-00468</t>
  </si>
  <si>
    <t>GR-20260311-001</t>
  </si>
  <si>
    <t>PO-2026-00490</t>
  </si>
  <si>
    <t>GR-20260311-002</t>
  </si>
  <si>
    <t>PO-2026-00498</t>
  </si>
  <si>
    <t>GR-20260311-003</t>
  </si>
  <si>
    <t>INV-CIN-0003</t>
  </si>
  <si>
    <t>PO-2026-00530</t>
  </si>
  <si>
    <t>GR-20260312-001</t>
  </si>
  <si>
    <t>INV-WOR-0009</t>
  </si>
  <si>
    <t>PO-2026-00456</t>
  </si>
  <si>
    <t>GR-20260313-001</t>
  </si>
  <si>
    <t>PO-2026-00491</t>
  </si>
  <si>
    <t>GR-20260313-002</t>
  </si>
  <si>
    <t>INV-DOC-0003</t>
  </si>
  <si>
    <t>PO-2026-00499</t>
  </si>
  <si>
    <t>GR-20260313-003</t>
  </si>
  <si>
    <t>Highland Risk Solutions Co.</t>
  </si>
  <si>
    <t>PO-2026-00531</t>
  </si>
  <si>
    <t>GR-20260313-004</t>
  </si>
  <si>
    <t>INV/2026/000092</t>
  </si>
  <si>
    <t>Price variance</t>
  </si>
  <si>
    <t>Quantity discrepancy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</si>
</sst>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\$#,##0.00_);&quot;($&quot;#,##0.00\);\-"/>
  </numFmts>
  <fonts count="9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i/>
      <sz val="9"/>
      <color rgb="FF595959"/>
      <name val="Arial"/>
      <family val="2"/>
    </font>
    <font>
      <b/>
      <sz val="11"/>
      <color rgb="FFFFFFFF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EEF3FB"/>
        <bgColor rgb="FFFDF2F2"/>
      </patternFill>
    </fill>
    <fill>
      <patternFill patternType="solid">
        <fgColor rgb="FF2E5E8E"/>
        <bgColor rgb="FF595959"/>
      </patternFill>
    </fill>
    <fill>
      <patternFill patternType="solid">
        <fgColor rgb="FFD6E4F7"/>
        <bgColor rgb="FFE2EFDA"/>
      </patternFill>
    </fill>
    <fill>
      <patternFill patternType="solid">
        <fgColor rgb="FFE2EFDA"/>
        <bgColor rgb="FFEEF3FB"/>
      </patternFill>
    </fill>
    <fill>
      <patternFill patternType="solid">
        <fgColor rgb="FFFFFFFF"/>
        <bgColor rgb="FFFDF2F2"/>
      </patternFill>
    </fill>
    <fill>
      <patternFill patternType="solid">
        <fgColor rgb="FFFDF2F2"/>
        <bgColor rgb="FFEEF3FB"/>
      </patternFill>
    </fill>
    <fill>
      <patternFill patternType="solid">
        <fgColor rgb="FFFCE4D6"/>
        <bgColor rgb="FFFDF2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164" fontId="5" fillId="5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right" vertical="center"/>
    </xf>
    <xf numFmtId="165" fontId="4" fillId="5" borderId="1" xfId="0" applyNumberFormat="1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/>
    </xf>
    <xf numFmtId="164" fontId="5" fillId="7" borderId="1" xfId="0" applyNumberFormat="1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>
      <alignment horizontal="right" vertical="center"/>
    </xf>
    <xf numFmtId="165" fontId="4" fillId="7" borderId="1" xfId="0" applyNumberFormat="1" applyFont="1" applyFill="1" applyBorder="1" applyAlignment="1">
      <alignment horizontal="right" vertical="center"/>
    </xf>
    <xf numFmtId="0" fontId="4" fillId="7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/>
    </xf>
    <xf numFmtId="164" fontId="5" fillId="8" borderId="1" xfId="0" applyNumberFormat="1" applyFont="1" applyFill="1" applyBorder="1" applyAlignment="1">
      <alignment horizontal="center" vertical="center"/>
    </xf>
    <xf numFmtId="165" fontId="5" fillId="8" borderId="1" xfId="0" applyNumberFormat="1" applyFont="1" applyFill="1" applyBorder="1" applyAlignment="1">
      <alignment horizontal="right" vertical="center"/>
    </xf>
    <xf numFmtId="165" fontId="4" fillId="9" borderId="1" xfId="0" applyNumberFormat="1" applyFont="1" applyFill="1" applyBorder="1" applyAlignment="1">
      <alignment horizontal="right" vertical="center"/>
    </xf>
    <xf numFmtId="0" fontId="6" fillId="9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vertical="center" wrapText="1"/>
    </xf>
    <xf numFmtId="165" fontId="8" fillId="4" borderId="1" xfId="0" applyNumberFormat="1" applyFont="1" applyFill="1" applyBorder="1" applyAlignment="1">
      <alignment horizontal="right" vertical="center"/>
    </xf>
    <xf numFmtId="0" fontId="0" fillId="4" borderId="1" xfId="0" applyFill="1" applyBorder="1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7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F6B3A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DF2F2"/>
      <rgbColor rgb="FFEEF3FB"/>
      <rgbColor rgb="FF660066"/>
      <rgbColor rgb="FFFF8080"/>
      <rgbColor rgb="FF2E5E8E"/>
      <rgbColor rgb="FFD6E4F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595959"/>
      <rgbColor rgb="FF999999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6B3A"/>
    <pageSetUpPr fitToPage="1"/>
  </sheetPr>
  <dimension ref="A1:M94"/>
  <sheetViews>
    <sheetView showGridLines="0" tabSelected="1" topLeftCell="H1" zoomScaleNormal="100" workbookViewId="0">
      <pane ySplit="3" topLeftCell="A68" activePane="bottomLeft" state="frozen"/>
      <selection pane="bottomLeft" activeCell="M81" sqref="M81"/>
    </sheetView>
  </sheetViews>
  <sheetFormatPr baseColWidth="10" defaultColWidth="8.6640625" defaultRowHeight="15" x14ac:dyDescent="0.2"/>
  <cols>
    <col min="1" max="1" width="13" customWidth="1"/>
    <col min="2" max="2" width="38" customWidth="1"/>
    <col min="3" max="3" width="18" customWidth="1"/>
    <col min="4" max="4" width="15" customWidth="1"/>
    <col min="5" max="5" width="20" customWidth="1"/>
    <col min="6" max="6" width="13" customWidth="1"/>
    <col min="7" max="7" width="22" customWidth="1"/>
    <col min="8" max="8" width="13" customWidth="1"/>
    <col min="9" max="9" width="16" customWidth="1"/>
    <col min="10" max="10" width="20" customWidth="1"/>
    <col min="11" max="11" width="15" customWidth="1"/>
    <col min="12" max="12" width="12" customWidth="1"/>
    <col min="13" max="13" width="60" customWidth="1"/>
  </cols>
  <sheetData>
    <row r="1" spans="1:13" ht="30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8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37.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ht="19.5" customHeight="1" x14ac:dyDescent="0.2">
      <c r="A4" s="3">
        <v>46024</v>
      </c>
      <c r="B4" s="2" t="s">
        <v>13</v>
      </c>
      <c r="C4" s="2" t="s">
        <v>14</v>
      </c>
      <c r="D4" s="4">
        <v>22500</v>
      </c>
      <c r="E4" s="2" t="s">
        <v>15</v>
      </c>
      <c r="F4" s="3">
        <v>46024</v>
      </c>
      <c r="G4" s="2" t="s">
        <v>16</v>
      </c>
      <c r="H4" s="3">
        <v>46015</v>
      </c>
      <c r="I4" s="4">
        <v>22500</v>
      </c>
      <c r="J4" s="2" t="s">
        <v>17</v>
      </c>
      <c r="K4" s="5">
        <f>I4-D4</f>
        <v>0</v>
      </c>
      <c r="L4" s="6" t="s">
        <v>18</v>
      </c>
      <c r="M4" s="7" t="s">
        <v>19</v>
      </c>
    </row>
    <row r="5" spans="1:13" ht="19.5" customHeight="1" x14ac:dyDescent="0.2">
      <c r="A5" s="9">
        <v>46024</v>
      </c>
      <c r="B5" s="8" t="s">
        <v>20</v>
      </c>
      <c r="C5" s="8" t="s">
        <v>21</v>
      </c>
      <c r="D5" s="10">
        <v>3800</v>
      </c>
      <c r="E5" s="8" t="s">
        <v>22</v>
      </c>
      <c r="F5" s="9">
        <v>46024</v>
      </c>
      <c r="G5" s="8" t="s">
        <v>16</v>
      </c>
      <c r="H5" s="9">
        <v>46018</v>
      </c>
      <c r="I5" s="10">
        <v>3800</v>
      </c>
      <c r="J5" s="8" t="s">
        <v>23</v>
      </c>
      <c r="K5" s="11">
        <f>I5-D5</f>
        <v>0</v>
      </c>
      <c r="L5" s="6" t="s">
        <v>18</v>
      </c>
      <c r="M5" s="12" t="s">
        <v>19</v>
      </c>
    </row>
    <row r="6" spans="1:13" ht="19.5" customHeight="1" x14ac:dyDescent="0.2">
      <c r="A6" s="3">
        <v>46027</v>
      </c>
      <c r="B6" s="2" t="s">
        <v>24</v>
      </c>
      <c r="C6" s="2" t="s">
        <v>25</v>
      </c>
      <c r="D6" s="4">
        <v>4750</v>
      </c>
      <c r="E6" s="2" t="s">
        <v>26</v>
      </c>
      <c r="F6" s="3">
        <v>46027</v>
      </c>
      <c r="G6" s="2" t="s">
        <v>16</v>
      </c>
      <c r="H6" s="3">
        <v>46022</v>
      </c>
      <c r="I6" s="4">
        <v>4750</v>
      </c>
      <c r="J6" s="2" t="s">
        <v>27</v>
      </c>
      <c r="K6" s="5">
        <f>I6-D6</f>
        <v>0</v>
      </c>
      <c r="L6" s="6" t="s">
        <v>18</v>
      </c>
      <c r="M6" s="7" t="s">
        <v>19</v>
      </c>
    </row>
    <row r="7" spans="1:13" ht="19.5" customHeight="1" x14ac:dyDescent="0.2">
      <c r="A7" s="9">
        <v>46028</v>
      </c>
      <c r="B7" s="8" t="s">
        <v>28</v>
      </c>
      <c r="C7" s="8" t="s">
        <v>29</v>
      </c>
      <c r="D7" s="10">
        <v>23350</v>
      </c>
      <c r="E7" s="8" t="s">
        <v>30</v>
      </c>
      <c r="F7" s="9">
        <v>46028</v>
      </c>
      <c r="G7" s="8" t="s">
        <v>16</v>
      </c>
      <c r="H7" s="9">
        <v>46022</v>
      </c>
      <c r="I7" s="10">
        <v>23350</v>
      </c>
      <c r="J7" s="8" t="s">
        <v>31</v>
      </c>
      <c r="K7" s="11">
        <f>I7-D7</f>
        <v>0</v>
      </c>
      <c r="L7" s="6" t="s">
        <v>18</v>
      </c>
      <c r="M7" s="12" t="s">
        <v>19</v>
      </c>
    </row>
    <row r="8" spans="1:13" ht="19.5" customHeight="1" x14ac:dyDescent="0.2">
      <c r="A8" s="3">
        <v>46029</v>
      </c>
      <c r="B8" s="2" t="s">
        <v>32</v>
      </c>
      <c r="C8" s="2" t="s">
        <v>33</v>
      </c>
      <c r="D8" s="4">
        <v>75000</v>
      </c>
      <c r="E8" s="2" t="s">
        <v>34</v>
      </c>
      <c r="F8" s="3">
        <v>46029</v>
      </c>
      <c r="G8" s="2" t="s">
        <v>35</v>
      </c>
      <c r="H8" s="3">
        <v>46025</v>
      </c>
      <c r="I8" s="4">
        <v>75000</v>
      </c>
      <c r="J8" s="2" t="s">
        <v>36</v>
      </c>
      <c r="K8" s="5">
        <f>I8-D8</f>
        <v>0</v>
      </c>
      <c r="L8" s="6" t="s">
        <v>18</v>
      </c>
      <c r="M8" s="7" t="s">
        <v>19</v>
      </c>
    </row>
    <row r="9" spans="1:13" ht="19.5" customHeight="1" x14ac:dyDescent="0.2">
      <c r="A9" s="9">
        <v>46029</v>
      </c>
      <c r="B9" s="8" t="s">
        <v>37</v>
      </c>
      <c r="C9" s="8" t="s">
        <v>38</v>
      </c>
      <c r="D9" s="10">
        <v>14100</v>
      </c>
      <c r="E9" s="8" t="s">
        <v>39</v>
      </c>
      <c r="F9" s="9">
        <v>46029</v>
      </c>
      <c r="G9" s="8" t="s">
        <v>16</v>
      </c>
      <c r="H9" s="9">
        <v>46020</v>
      </c>
      <c r="I9" s="10">
        <v>14100</v>
      </c>
      <c r="J9" s="8" t="s">
        <v>40</v>
      </c>
      <c r="K9" s="11">
        <f>I9-D9</f>
        <v>0</v>
      </c>
      <c r="L9" s="6" t="s">
        <v>18</v>
      </c>
      <c r="M9" s="12" t="s">
        <v>19</v>
      </c>
    </row>
    <row r="10" spans="1:13" ht="19.5" customHeight="1" x14ac:dyDescent="0.2">
      <c r="A10" s="3">
        <v>46030</v>
      </c>
      <c r="B10" s="2" t="s">
        <v>41</v>
      </c>
      <c r="C10" s="2" t="s">
        <v>42</v>
      </c>
      <c r="D10" s="4">
        <v>31500</v>
      </c>
      <c r="E10" s="2" t="s">
        <v>43</v>
      </c>
      <c r="F10" s="3">
        <v>46030</v>
      </c>
      <c r="G10" s="2" t="s">
        <v>35</v>
      </c>
      <c r="H10" s="3">
        <v>46026</v>
      </c>
      <c r="I10" s="4">
        <v>31500</v>
      </c>
      <c r="J10" s="2" t="s">
        <v>44</v>
      </c>
      <c r="K10" s="5">
        <f>I10-D10</f>
        <v>0</v>
      </c>
      <c r="L10" s="6" t="s">
        <v>18</v>
      </c>
      <c r="M10" s="7" t="s">
        <v>19</v>
      </c>
    </row>
    <row r="11" spans="1:13" ht="19.5" customHeight="1" x14ac:dyDescent="0.2">
      <c r="A11" s="9">
        <v>46034</v>
      </c>
      <c r="B11" s="8" t="s">
        <v>45</v>
      </c>
      <c r="C11" s="8" t="s">
        <v>46</v>
      </c>
      <c r="D11" s="10">
        <v>16500</v>
      </c>
      <c r="E11" s="8" t="s">
        <v>47</v>
      </c>
      <c r="F11" s="9">
        <v>46034</v>
      </c>
      <c r="G11" s="8" t="s">
        <v>35</v>
      </c>
      <c r="H11" s="9">
        <v>46024</v>
      </c>
      <c r="I11" s="10">
        <v>16500</v>
      </c>
      <c r="J11" s="8" t="s">
        <v>31</v>
      </c>
      <c r="K11" s="11">
        <f>I11-D11</f>
        <v>0</v>
      </c>
      <c r="L11" s="6" t="s">
        <v>18</v>
      </c>
      <c r="M11" s="12" t="s">
        <v>19</v>
      </c>
    </row>
    <row r="12" spans="1:13" ht="19.5" customHeight="1" x14ac:dyDescent="0.2">
      <c r="A12" s="3">
        <v>46035</v>
      </c>
      <c r="B12" s="2" t="s">
        <v>48</v>
      </c>
      <c r="C12" s="2" t="s">
        <v>49</v>
      </c>
      <c r="D12" s="4">
        <v>18500</v>
      </c>
      <c r="E12" s="2" t="s">
        <v>50</v>
      </c>
      <c r="F12" s="3">
        <v>46035</v>
      </c>
      <c r="G12" s="2" t="s">
        <v>35</v>
      </c>
      <c r="H12" s="3">
        <v>46026</v>
      </c>
      <c r="I12" s="4">
        <v>18500</v>
      </c>
      <c r="J12" s="2" t="s">
        <v>51</v>
      </c>
      <c r="K12" s="5">
        <f>I12-D12</f>
        <v>0</v>
      </c>
      <c r="L12" s="6" t="s">
        <v>18</v>
      </c>
      <c r="M12" s="7" t="s">
        <v>19</v>
      </c>
    </row>
    <row r="13" spans="1:13" ht="19.5" customHeight="1" x14ac:dyDescent="0.2">
      <c r="A13" s="9">
        <v>46035</v>
      </c>
      <c r="B13" s="8" t="s">
        <v>37</v>
      </c>
      <c r="C13" s="8" t="s">
        <v>52</v>
      </c>
      <c r="D13" s="10">
        <v>15150</v>
      </c>
      <c r="E13" s="8" t="s">
        <v>53</v>
      </c>
      <c r="F13" s="9">
        <v>46035</v>
      </c>
      <c r="G13" s="8" t="s">
        <v>54</v>
      </c>
      <c r="H13" s="9">
        <v>46029</v>
      </c>
      <c r="I13" s="10">
        <v>15150</v>
      </c>
      <c r="J13" s="8" t="s">
        <v>40</v>
      </c>
      <c r="K13" s="11">
        <f>I13-D13</f>
        <v>0</v>
      </c>
      <c r="L13" s="6" t="s">
        <v>18</v>
      </c>
      <c r="M13" s="12" t="s">
        <v>19</v>
      </c>
    </row>
    <row r="14" spans="1:13" ht="19.5" customHeight="1" x14ac:dyDescent="0.2">
      <c r="A14" s="3">
        <v>46035</v>
      </c>
      <c r="B14" s="2" t="s">
        <v>28</v>
      </c>
      <c r="C14" s="2" t="s">
        <v>55</v>
      </c>
      <c r="D14" s="4">
        <v>18500</v>
      </c>
      <c r="E14" s="2" t="s">
        <v>56</v>
      </c>
      <c r="F14" s="3">
        <v>46035</v>
      </c>
      <c r="G14" s="2" t="s">
        <v>54</v>
      </c>
      <c r="H14" s="3">
        <v>46026</v>
      </c>
      <c r="I14" s="4">
        <v>18500</v>
      </c>
      <c r="J14" s="2" t="s">
        <v>31</v>
      </c>
      <c r="K14" s="5">
        <f>I14-D14</f>
        <v>0</v>
      </c>
      <c r="L14" s="6" t="s">
        <v>18</v>
      </c>
      <c r="M14" s="7" t="s">
        <v>19</v>
      </c>
    </row>
    <row r="15" spans="1:13" ht="19.5" customHeight="1" x14ac:dyDescent="0.2">
      <c r="A15" s="9">
        <v>46036</v>
      </c>
      <c r="B15" s="8" t="s">
        <v>57</v>
      </c>
      <c r="C15" s="8" t="s">
        <v>58</v>
      </c>
      <c r="D15" s="10">
        <v>61000</v>
      </c>
      <c r="E15" s="8" t="s">
        <v>59</v>
      </c>
      <c r="F15" s="9">
        <v>46036</v>
      </c>
      <c r="G15" s="8" t="s">
        <v>35</v>
      </c>
      <c r="H15" s="9">
        <v>46030</v>
      </c>
      <c r="I15" s="10">
        <v>61000</v>
      </c>
      <c r="J15" s="8" t="s">
        <v>60</v>
      </c>
      <c r="K15" s="11">
        <f>I15-D15</f>
        <v>0</v>
      </c>
      <c r="L15" s="6" t="s">
        <v>18</v>
      </c>
      <c r="M15" s="12" t="s">
        <v>19</v>
      </c>
    </row>
    <row r="16" spans="1:13" ht="19.5" customHeight="1" x14ac:dyDescent="0.2">
      <c r="A16" s="3">
        <v>46036</v>
      </c>
      <c r="B16" s="2" t="s">
        <v>61</v>
      </c>
      <c r="C16" s="2" t="s">
        <v>62</v>
      </c>
      <c r="D16" s="4">
        <v>880</v>
      </c>
      <c r="E16" s="2" t="s">
        <v>63</v>
      </c>
      <c r="F16" s="3">
        <v>46036</v>
      </c>
      <c r="G16" s="2" t="s">
        <v>35</v>
      </c>
      <c r="H16" s="3">
        <v>46026</v>
      </c>
      <c r="I16" s="4">
        <v>880</v>
      </c>
      <c r="J16" s="2" t="s">
        <v>64</v>
      </c>
      <c r="K16" s="5">
        <f>I16-D16</f>
        <v>0</v>
      </c>
      <c r="L16" s="6" t="s">
        <v>18</v>
      </c>
      <c r="M16" s="7" t="s">
        <v>19</v>
      </c>
    </row>
    <row r="17" spans="1:13" ht="19.5" customHeight="1" x14ac:dyDescent="0.2">
      <c r="A17" s="9">
        <v>46037</v>
      </c>
      <c r="B17" s="8" t="s">
        <v>57</v>
      </c>
      <c r="C17" s="8" t="s">
        <v>65</v>
      </c>
      <c r="D17" s="10">
        <v>38500</v>
      </c>
      <c r="E17" s="8" t="s">
        <v>66</v>
      </c>
      <c r="F17" s="9">
        <v>46037</v>
      </c>
      <c r="G17" s="8" t="s">
        <v>54</v>
      </c>
      <c r="H17" s="9">
        <v>46032</v>
      </c>
      <c r="I17" s="10">
        <v>38500</v>
      </c>
      <c r="J17" s="8" t="s">
        <v>60</v>
      </c>
      <c r="K17" s="11">
        <f>I17-D17</f>
        <v>0</v>
      </c>
      <c r="L17" s="6" t="s">
        <v>18</v>
      </c>
      <c r="M17" s="12" t="s">
        <v>19</v>
      </c>
    </row>
    <row r="18" spans="1:13" ht="19.5" customHeight="1" x14ac:dyDescent="0.2">
      <c r="A18" s="3">
        <v>46037</v>
      </c>
      <c r="B18" s="2" t="s">
        <v>37</v>
      </c>
      <c r="C18" s="2" t="s">
        <v>67</v>
      </c>
      <c r="D18" s="4">
        <v>13950</v>
      </c>
      <c r="E18" s="2" t="s">
        <v>68</v>
      </c>
      <c r="F18" s="3">
        <v>46037</v>
      </c>
      <c r="G18" s="2" t="s">
        <v>69</v>
      </c>
      <c r="H18" s="3">
        <v>46029</v>
      </c>
      <c r="I18" s="4">
        <v>13950</v>
      </c>
      <c r="J18" s="2" t="s">
        <v>40</v>
      </c>
      <c r="K18" s="5">
        <f>I18-D18</f>
        <v>0</v>
      </c>
      <c r="L18" s="6" t="s">
        <v>18</v>
      </c>
      <c r="M18" s="7" t="s">
        <v>19</v>
      </c>
    </row>
    <row r="19" spans="1:13" ht="19.5" customHeight="1" x14ac:dyDescent="0.2">
      <c r="A19" s="9">
        <v>46037</v>
      </c>
      <c r="B19" s="8" t="s">
        <v>28</v>
      </c>
      <c r="C19" s="8" t="s">
        <v>70</v>
      </c>
      <c r="D19" s="10">
        <v>17000</v>
      </c>
      <c r="E19" s="8" t="s">
        <v>71</v>
      </c>
      <c r="F19" s="9">
        <v>46037</v>
      </c>
      <c r="G19" s="8" t="s">
        <v>72</v>
      </c>
      <c r="H19" s="9">
        <v>46033</v>
      </c>
      <c r="I19" s="10">
        <v>17000</v>
      </c>
      <c r="J19" s="8" t="s">
        <v>31</v>
      </c>
      <c r="K19" s="11">
        <f>I19-D19</f>
        <v>0</v>
      </c>
      <c r="L19" s="6" t="s">
        <v>18</v>
      </c>
      <c r="M19" s="12" t="s">
        <v>19</v>
      </c>
    </row>
    <row r="20" spans="1:13" ht="19.5" customHeight="1" x14ac:dyDescent="0.2">
      <c r="A20" s="3">
        <v>46038</v>
      </c>
      <c r="B20" s="2" t="s">
        <v>73</v>
      </c>
      <c r="C20" s="2" t="s">
        <v>74</v>
      </c>
      <c r="D20" s="4">
        <v>13500</v>
      </c>
      <c r="E20" s="2" t="s">
        <v>75</v>
      </c>
      <c r="F20" s="3">
        <v>46038</v>
      </c>
      <c r="G20" s="2" t="s">
        <v>35</v>
      </c>
      <c r="H20" s="3">
        <v>46030</v>
      </c>
      <c r="I20" s="4">
        <v>13500</v>
      </c>
      <c r="J20" s="2" t="s">
        <v>76</v>
      </c>
      <c r="K20" s="5">
        <f>I20-D20</f>
        <v>0</v>
      </c>
      <c r="L20" s="6" t="s">
        <v>18</v>
      </c>
      <c r="M20" s="7" t="s">
        <v>19</v>
      </c>
    </row>
    <row r="21" spans="1:13" ht="19.5" customHeight="1" x14ac:dyDescent="0.2">
      <c r="A21" s="9">
        <v>46038</v>
      </c>
      <c r="B21" s="8" t="s">
        <v>77</v>
      </c>
      <c r="C21" s="8" t="s">
        <v>78</v>
      </c>
      <c r="D21" s="10">
        <v>1800</v>
      </c>
      <c r="E21" s="8" t="s">
        <v>79</v>
      </c>
      <c r="F21" s="9">
        <v>46038</v>
      </c>
      <c r="G21" s="8" t="s">
        <v>35</v>
      </c>
      <c r="H21" s="9">
        <v>46035</v>
      </c>
      <c r="I21" s="10">
        <v>1800</v>
      </c>
      <c r="J21" s="8" t="s">
        <v>80</v>
      </c>
      <c r="K21" s="11">
        <f>I21-D21</f>
        <v>0</v>
      </c>
      <c r="L21" s="6" t="s">
        <v>18</v>
      </c>
      <c r="M21" s="12" t="s">
        <v>19</v>
      </c>
    </row>
    <row r="22" spans="1:13" ht="19.5" customHeight="1" x14ac:dyDescent="0.2">
      <c r="A22" s="3">
        <v>46042</v>
      </c>
      <c r="B22" s="2" t="s">
        <v>32</v>
      </c>
      <c r="C22" s="2" t="s">
        <v>81</v>
      </c>
      <c r="D22" s="4">
        <v>91950</v>
      </c>
      <c r="E22" s="2" t="s">
        <v>82</v>
      </c>
      <c r="F22" s="3">
        <v>46042</v>
      </c>
      <c r="G22" s="2" t="s">
        <v>54</v>
      </c>
      <c r="H22" s="3">
        <v>46039</v>
      </c>
      <c r="I22" s="4">
        <v>91950</v>
      </c>
      <c r="J22" s="2" t="s">
        <v>36</v>
      </c>
      <c r="K22" s="5">
        <f>I22-D22</f>
        <v>0</v>
      </c>
      <c r="L22" s="6" t="s">
        <v>18</v>
      </c>
      <c r="M22" s="7" t="s">
        <v>19</v>
      </c>
    </row>
    <row r="23" spans="1:13" ht="19.5" customHeight="1" x14ac:dyDescent="0.2">
      <c r="A23" s="9">
        <v>46042</v>
      </c>
      <c r="B23" s="8" t="s">
        <v>57</v>
      </c>
      <c r="C23" s="8" t="s">
        <v>83</v>
      </c>
      <c r="D23" s="10">
        <v>42000</v>
      </c>
      <c r="E23" s="8" t="s">
        <v>84</v>
      </c>
      <c r="F23" s="9">
        <v>46042</v>
      </c>
      <c r="G23" s="8" t="s">
        <v>85</v>
      </c>
      <c r="H23" s="9">
        <v>46036</v>
      </c>
      <c r="I23" s="10">
        <v>42000</v>
      </c>
      <c r="J23" s="8" t="s">
        <v>60</v>
      </c>
      <c r="K23" s="11">
        <f>I23-D23</f>
        <v>0</v>
      </c>
      <c r="L23" s="6" t="s">
        <v>18</v>
      </c>
      <c r="M23" s="12" t="s">
        <v>19</v>
      </c>
    </row>
    <row r="24" spans="1:13" ht="19.5" customHeight="1" x14ac:dyDescent="0.2">
      <c r="A24" s="3">
        <v>46042</v>
      </c>
      <c r="B24" s="2" t="s">
        <v>45</v>
      </c>
      <c r="C24" s="2" t="s">
        <v>86</v>
      </c>
      <c r="D24" s="4">
        <v>10100</v>
      </c>
      <c r="E24" s="2" t="s">
        <v>87</v>
      </c>
      <c r="F24" s="3">
        <v>46042</v>
      </c>
      <c r="G24" s="2" t="s">
        <v>54</v>
      </c>
      <c r="H24" s="3">
        <v>46038</v>
      </c>
      <c r="I24" s="4">
        <v>10100</v>
      </c>
      <c r="J24" s="2" t="s">
        <v>31</v>
      </c>
      <c r="K24" s="5">
        <f>I24-D24</f>
        <v>0</v>
      </c>
      <c r="L24" s="6" t="s">
        <v>18</v>
      </c>
      <c r="M24" s="7" t="s">
        <v>19</v>
      </c>
    </row>
    <row r="25" spans="1:13" ht="19.5" customHeight="1" x14ac:dyDescent="0.2">
      <c r="A25" s="9">
        <v>46044</v>
      </c>
      <c r="B25" s="8" t="s">
        <v>88</v>
      </c>
      <c r="C25" s="8" t="s">
        <v>89</v>
      </c>
      <c r="D25" s="10">
        <v>1200</v>
      </c>
      <c r="E25" s="8" t="s">
        <v>90</v>
      </c>
      <c r="F25" s="9">
        <v>46044</v>
      </c>
      <c r="G25" s="8" t="s">
        <v>35</v>
      </c>
      <c r="H25" s="9">
        <v>46038</v>
      </c>
      <c r="I25" s="10">
        <v>1200</v>
      </c>
      <c r="J25" s="8" t="s">
        <v>91</v>
      </c>
      <c r="K25" s="11">
        <f>I25-D25</f>
        <v>0</v>
      </c>
      <c r="L25" s="6" t="s">
        <v>18</v>
      </c>
      <c r="M25" s="12" t="s">
        <v>19</v>
      </c>
    </row>
    <row r="26" spans="1:13" ht="19.5" customHeight="1" x14ac:dyDescent="0.2">
      <c r="A26" s="3">
        <v>46045</v>
      </c>
      <c r="B26" s="2" t="s">
        <v>28</v>
      </c>
      <c r="C26" s="2" t="s">
        <v>92</v>
      </c>
      <c r="D26" s="4">
        <v>22000</v>
      </c>
      <c r="E26" s="2" t="s">
        <v>93</v>
      </c>
      <c r="F26" s="3">
        <v>46045</v>
      </c>
      <c r="G26" s="2" t="s">
        <v>94</v>
      </c>
      <c r="H26" s="3">
        <v>46035</v>
      </c>
      <c r="I26" s="4">
        <v>22000</v>
      </c>
      <c r="J26" s="2" t="s">
        <v>31</v>
      </c>
      <c r="K26" s="5">
        <f>I26-D26</f>
        <v>0</v>
      </c>
      <c r="L26" s="6" t="s">
        <v>18</v>
      </c>
      <c r="M26" s="7" t="s">
        <v>19</v>
      </c>
    </row>
    <row r="27" spans="1:13" ht="19.5" customHeight="1" x14ac:dyDescent="0.2">
      <c r="A27" s="9">
        <v>46045</v>
      </c>
      <c r="B27" s="8" t="s">
        <v>95</v>
      </c>
      <c r="C27" s="8" t="s">
        <v>96</v>
      </c>
      <c r="D27" s="10">
        <v>2850</v>
      </c>
      <c r="E27" s="8" t="s">
        <v>97</v>
      </c>
      <c r="F27" s="9">
        <v>46045</v>
      </c>
      <c r="G27" s="8" t="s">
        <v>35</v>
      </c>
      <c r="H27" s="9">
        <v>46037</v>
      </c>
      <c r="I27" s="10">
        <v>2850</v>
      </c>
      <c r="J27" s="8" t="s">
        <v>98</v>
      </c>
      <c r="K27" s="11">
        <f>I27-D27</f>
        <v>0</v>
      </c>
      <c r="L27" s="6" t="s">
        <v>18</v>
      </c>
      <c r="M27" s="12" t="s">
        <v>19</v>
      </c>
    </row>
    <row r="28" spans="1:13" ht="19.5" customHeight="1" x14ac:dyDescent="0.2">
      <c r="A28" s="3">
        <v>46045</v>
      </c>
      <c r="B28" s="2" t="s">
        <v>99</v>
      </c>
      <c r="C28" s="2" t="s">
        <v>100</v>
      </c>
      <c r="D28" s="4">
        <v>8600</v>
      </c>
      <c r="E28" s="2" t="s">
        <v>101</v>
      </c>
      <c r="F28" s="3">
        <v>46045</v>
      </c>
      <c r="G28" s="2" t="s">
        <v>35</v>
      </c>
      <c r="H28" s="3">
        <v>46039</v>
      </c>
      <c r="I28" s="4">
        <v>8600</v>
      </c>
      <c r="J28" s="2" t="s">
        <v>102</v>
      </c>
      <c r="K28" s="5">
        <f>I28-D28</f>
        <v>0</v>
      </c>
      <c r="L28" s="6" t="s">
        <v>18</v>
      </c>
      <c r="M28" s="7" t="s">
        <v>19</v>
      </c>
    </row>
    <row r="29" spans="1:13" ht="19.5" customHeight="1" x14ac:dyDescent="0.2">
      <c r="A29" s="9">
        <v>46048</v>
      </c>
      <c r="B29" s="8" t="s">
        <v>32</v>
      </c>
      <c r="C29" s="8" t="s">
        <v>103</v>
      </c>
      <c r="D29" s="10">
        <v>78700</v>
      </c>
      <c r="E29" s="8" t="s">
        <v>104</v>
      </c>
      <c r="F29" s="9">
        <v>46048</v>
      </c>
      <c r="G29" s="8" t="s">
        <v>105</v>
      </c>
      <c r="H29" s="9">
        <v>46043</v>
      </c>
      <c r="I29" s="10">
        <v>78700</v>
      </c>
      <c r="J29" s="8" t="s">
        <v>36</v>
      </c>
      <c r="K29" s="11">
        <f>I29-D29</f>
        <v>0</v>
      </c>
      <c r="L29" s="6" t="s">
        <v>18</v>
      </c>
      <c r="M29" s="12" t="s">
        <v>19</v>
      </c>
    </row>
    <row r="30" spans="1:13" ht="19.5" customHeight="1" x14ac:dyDescent="0.2">
      <c r="A30" s="3">
        <v>46049</v>
      </c>
      <c r="B30" s="2" t="s">
        <v>88</v>
      </c>
      <c r="C30" s="2" t="s">
        <v>106</v>
      </c>
      <c r="D30" s="4">
        <v>1650</v>
      </c>
      <c r="E30" s="2" t="s">
        <v>107</v>
      </c>
      <c r="F30" s="3">
        <v>46049</v>
      </c>
      <c r="G30" s="2" t="s">
        <v>54</v>
      </c>
      <c r="H30" s="3">
        <v>46039</v>
      </c>
      <c r="I30" s="4">
        <v>1650</v>
      </c>
      <c r="J30" s="2" t="s">
        <v>91</v>
      </c>
      <c r="K30" s="5">
        <f>I30-D30</f>
        <v>0</v>
      </c>
      <c r="L30" s="6" t="s">
        <v>18</v>
      </c>
      <c r="M30" s="7" t="s">
        <v>19</v>
      </c>
    </row>
    <row r="31" spans="1:13" ht="19.5" customHeight="1" x14ac:dyDescent="0.2">
      <c r="A31" s="9">
        <v>46049</v>
      </c>
      <c r="B31" s="8" t="s">
        <v>108</v>
      </c>
      <c r="C31" s="8" t="s">
        <v>109</v>
      </c>
      <c r="D31" s="10">
        <v>36750</v>
      </c>
      <c r="E31" s="8" t="s">
        <v>110</v>
      </c>
      <c r="F31" s="9">
        <v>46049</v>
      </c>
      <c r="G31" s="8" t="s">
        <v>35</v>
      </c>
      <c r="H31" s="9">
        <v>46044</v>
      </c>
      <c r="I31" s="10">
        <v>36750</v>
      </c>
      <c r="J31" s="8" t="s">
        <v>111</v>
      </c>
      <c r="K31" s="11">
        <f>I31-D31</f>
        <v>0</v>
      </c>
      <c r="L31" s="6" t="s">
        <v>18</v>
      </c>
      <c r="M31" s="12" t="s">
        <v>19</v>
      </c>
    </row>
    <row r="32" spans="1:13" ht="19.5" customHeight="1" x14ac:dyDescent="0.2">
      <c r="A32" s="3">
        <v>46049</v>
      </c>
      <c r="B32" s="2" t="s">
        <v>61</v>
      </c>
      <c r="C32" s="2" t="s">
        <v>112</v>
      </c>
      <c r="D32" s="4">
        <v>900</v>
      </c>
      <c r="E32" s="2" t="s">
        <v>113</v>
      </c>
      <c r="F32" s="3">
        <v>46049</v>
      </c>
      <c r="G32" s="2" t="s">
        <v>54</v>
      </c>
      <c r="H32" s="3">
        <v>46044</v>
      </c>
      <c r="I32" s="4">
        <v>900</v>
      </c>
      <c r="J32" s="2" t="s">
        <v>64</v>
      </c>
      <c r="K32" s="5">
        <f>I32-D32</f>
        <v>0</v>
      </c>
      <c r="L32" s="6" t="s">
        <v>18</v>
      </c>
      <c r="M32" s="7" t="s">
        <v>19</v>
      </c>
    </row>
    <row r="33" spans="1:13" ht="19.5" customHeight="1" x14ac:dyDescent="0.2">
      <c r="A33" s="9">
        <v>46049</v>
      </c>
      <c r="B33" s="8" t="s">
        <v>41</v>
      </c>
      <c r="C33" s="8" t="s">
        <v>114</v>
      </c>
      <c r="D33" s="10">
        <v>38850</v>
      </c>
      <c r="E33" s="8" t="s">
        <v>115</v>
      </c>
      <c r="F33" s="9">
        <v>46049</v>
      </c>
      <c r="G33" s="8" t="s">
        <v>54</v>
      </c>
      <c r="H33" s="9">
        <v>46045</v>
      </c>
      <c r="I33" s="10">
        <v>38850</v>
      </c>
      <c r="J33" s="8" t="s">
        <v>44</v>
      </c>
      <c r="K33" s="11">
        <f>I33-D33</f>
        <v>0</v>
      </c>
      <c r="L33" s="6" t="s">
        <v>18</v>
      </c>
      <c r="M33" s="12" t="s">
        <v>19</v>
      </c>
    </row>
    <row r="34" spans="1:13" ht="19.5" customHeight="1" x14ac:dyDescent="0.2">
      <c r="A34" s="3">
        <v>46050</v>
      </c>
      <c r="B34" s="2" t="s">
        <v>108</v>
      </c>
      <c r="C34" s="2" t="s">
        <v>116</v>
      </c>
      <c r="D34" s="4">
        <v>40600</v>
      </c>
      <c r="E34" s="2" t="s">
        <v>117</v>
      </c>
      <c r="F34" s="3">
        <v>46050</v>
      </c>
      <c r="G34" s="2" t="s">
        <v>54</v>
      </c>
      <c r="H34" s="3">
        <v>46045</v>
      </c>
      <c r="I34" s="4">
        <v>40600</v>
      </c>
      <c r="J34" s="2" t="s">
        <v>111</v>
      </c>
      <c r="K34" s="5">
        <f>I34-D34</f>
        <v>0</v>
      </c>
      <c r="L34" s="6" t="s">
        <v>18</v>
      </c>
      <c r="M34" s="7" t="s">
        <v>19</v>
      </c>
    </row>
    <row r="35" spans="1:13" ht="19.5" customHeight="1" x14ac:dyDescent="0.2">
      <c r="A35" s="9">
        <v>46050</v>
      </c>
      <c r="B35" s="8" t="s">
        <v>57</v>
      </c>
      <c r="C35" s="8" t="s">
        <v>118</v>
      </c>
      <c r="D35" s="10">
        <v>53850</v>
      </c>
      <c r="E35" s="8" t="s">
        <v>119</v>
      </c>
      <c r="F35" s="9">
        <v>46050</v>
      </c>
      <c r="G35" s="8" t="s">
        <v>94</v>
      </c>
      <c r="H35" s="9">
        <v>46041</v>
      </c>
      <c r="I35" s="10">
        <v>53850</v>
      </c>
      <c r="J35" s="8" t="s">
        <v>60</v>
      </c>
      <c r="K35" s="11">
        <f>I35-D35</f>
        <v>0</v>
      </c>
      <c r="L35" s="6" t="s">
        <v>18</v>
      </c>
      <c r="M35" s="12" t="s">
        <v>19</v>
      </c>
    </row>
    <row r="36" spans="1:13" ht="19.5" customHeight="1" x14ac:dyDescent="0.2">
      <c r="A36" s="3">
        <v>46051</v>
      </c>
      <c r="B36" s="2" t="s">
        <v>45</v>
      </c>
      <c r="C36" s="2" t="s">
        <v>120</v>
      </c>
      <c r="D36" s="4">
        <v>8500</v>
      </c>
      <c r="E36" s="2" t="s">
        <v>121</v>
      </c>
      <c r="F36" s="3">
        <v>46051</v>
      </c>
      <c r="G36" s="2" t="s">
        <v>122</v>
      </c>
      <c r="H36" s="3">
        <v>46042</v>
      </c>
      <c r="I36" s="4">
        <v>8500</v>
      </c>
      <c r="J36" s="2" t="s">
        <v>31</v>
      </c>
      <c r="K36" s="5">
        <f>I36-D36</f>
        <v>0</v>
      </c>
      <c r="L36" s="6" t="s">
        <v>18</v>
      </c>
      <c r="M36" s="7" t="s">
        <v>19</v>
      </c>
    </row>
    <row r="37" spans="1:13" ht="19.5" customHeight="1" x14ac:dyDescent="0.2">
      <c r="A37" s="9">
        <v>46052</v>
      </c>
      <c r="B37" s="8" t="s">
        <v>20</v>
      </c>
      <c r="C37" s="8" t="s">
        <v>123</v>
      </c>
      <c r="D37" s="10">
        <v>3400</v>
      </c>
      <c r="E37" s="8" t="s">
        <v>124</v>
      </c>
      <c r="F37" s="9">
        <v>46052</v>
      </c>
      <c r="G37" s="8" t="s">
        <v>54</v>
      </c>
      <c r="H37" s="9">
        <v>46048</v>
      </c>
      <c r="I37" s="10">
        <v>3400</v>
      </c>
      <c r="J37" s="8" t="s">
        <v>23</v>
      </c>
      <c r="K37" s="11">
        <f>I37-D37</f>
        <v>0</v>
      </c>
      <c r="L37" s="6" t="s">
        <v>18</v>
      </c>
      <c r="M37" s="12" t="s">
        <v>19</v>
      </c>
    </row>
    <row r="38" spans="1:13" ht="19.5" customHeight="1" x14ac:dyDescent="0.2">
      <c r="A38" s="3">
        <v>46052</v>
      </c>
      <c r="B38" s="2" t="s">
        <v>45</v>
      </c>
      <c r="C38" s="2" t="s">
        <v>125</v>
      </c>
      <c r="D38" s="4">
        <v>10300</v>
      </c>
      <c r="E38" s="2" t="s">
        <v>126</v>
      </c>
      <c r="F38" s="3">
        <v>46052</v>
      </c>
      <c r="G38" s="2" t="s">
        <v>94</v>
      </c>
      <c r="H38" s="3">
        <v>46045</v>
      </c>
      <c r="I38" s="4">
        <v>10300</v>
      </c>
      <c r="J38" s="2" t="s">
        <v>31</v>
      </c>
      <c r="K38" s="5">
        <f>I38-D38</f>
        <v>0</v>
      </c>
      <c r="L38" s="6" t="s">
        <v>18</v>
      </c>
      <c r="M38" s="7" t="s">
        <v>19</v>
      </c>
    </row>
    <row r="39" spans="1:13" ht="19.5" customHeight="1" x14ac:dyDescent="0.2">
      <c r="A39" s="9">
        <v>46055</v>
      </c>
      <c r="B39" s="8" t="s">
        <v>13</v>
      </c>
      <c r="C39" s="8" t="s">
        <v>14</v>
      </c>
      <c r="D39" s="10">
        <v>22500</v>
      </c>
      <c r="E39" s="8" t="s">
        <v>127</v>
      </c>
      <c r="F39" s="9">
        <v>46055</v>
      </c>
      <c r="G39" s="8" t="s">
        <v>54</v>
      </c>
      <c r="H39" s="9">
        <v>46052</v>
      </c>
      <c r="I39" s="10">
        <v>22500</v>
      </c>
      <c r="J39" s="8" t="s">
        <v>17</v>
      </c>
      <c r="K39" s="11">
        <f>I39-D39</f>
        <v>0</v>
      </c>
      <c r="L39" s="6" t="s">
        <v>18</v>
      </c>
      <c r="M39" s="12" t="s">
        <v>19</v>
      </c>
    </row>
    <row r="40" spans="1:13" ht="19.5" customHeight="1" x14ac:dyDescent="0.2">
      <c r="A40" s="3">
        <v>46055</v>
      </c>
      <c r="B40" s="2" t="s">
        <v>128</v>
      </c>
      <c r="C40" s="2" t="s">
        <v>129</v>
      </c>
      <c r="D40" s="4">
        <v>2850</v>
      </c>
      <c r="E40" s="2" t="s">
        <v>130</v>
      </c>
      <c r="F40" s="3">
        <v>46055</v>
      </c>
      <c r="G40" s="2" t="s">
        <v>35</v>
      </c>
      <c r="H40" s="3">
        <v>46047</v>
      </c>
      <c r="I40" s="4">
        <v>2850</v>
      </c>
      <c r="J40" s="2" t="s">
        <v>131</v>
      </c>
      <c r="K40" s="5">
        <f>I40-D40</f>
        <v>0</v>
      </c>
      <c r="L40" s="6" t="s">
        <v>18</v>
      </c>
      <c r="M40" s="7" t="s">
        <v>19</v>
      </c>
    </row>
    <row r="41" spans="1:13" ht="19.5" customHeight="1" x14ac:dyDescent="0.2">
      <c r="A41" s="9">
        <v>46055</v>
      </c>
      <c r="B41" s="8" t="s">
        <v>28</v>
      </c>
      <c r="C41" s="8" t="s">
        <v>132</v>
      </c>
      <c r="D41" s="10">
        <v>29600</v>
      </c>
      <c r="E41" s="8" t="s">
        <v>133</v>
      </c>
      <c r="F41" s="9">
        <v>46055</v>
      </c>
      <c r="G41" s="8" t="s">
        <v>134</v>
      </c>
      <c r="H41" s="9">
        <v>46046</v>
      </c>
      <c r="I41" s="10">
        <v>29600</v>
      </c>
      <c r="J41" s="8" t="s">
        <v>31</v>
      </c>
      <c r="K41" s="11">
        <f>I41-D41</f>
        <v>0</v>
      </c>
      <c r="L41" s="6" t="s">
        <v>18</v>
      </c>
      <c r="M41" s="12" t="s">
        <v>19</v>
      </c>
    </row>
    <row r="42" spans="1:13" ht="19.5" customHeight="1" x14ac:dyDescent="0.2">
      <c r="A42" s="3">
        <v>46056</v>
      </c>
      <c r="B42" s="2" t="s">
        <v>57</v>
      </c>
      <c r="C42" s="2" t="s">
        <v>135</v>
      </c>
      <c r="D42" s="4">
        <v>55000</v>
      </c>
      <c r="E42" s="2" t="s">
        <v>136</v>
      </c>
      <c r="F42" s="3">
        <v>46056</v>
      </c>
      <c r="G42" s="2" t="s">
        <v>134</v>
      </c>
      <c r="H42" s="3">
        <v>46053</v>
      </c>
      <c r="I42" s="4">
        <v>55000</v>
      </c>
      <c r="J42" s="2" t="s">
        <v>60</v>
      </c>
      <c r="K42" s="5">
        <f>I42-D42</f>
        <v>0</v>
      </c>
      <c r="L42" s="6" t="s">
        <v>18</v>
      </c>
      <c r="M42" s="7" t="s">
        <v>19</v>
      </c>
    </row>
    <row r="43" spans="1:13" ht="19.5" customHeight="1" x14ac:dyDescent="0.2">
      <c r="A43" s="9">
        <v>46056</v>
      </c>
      <c r="B43" s="8" t="s">
        <v>137</v>
      </c>
      <c r="C43" s="8" t="s">
        <v>138</v>
      </c>
      <c r="D43" s="10">
        <v>3100</v>
      </c>
      <c r="E43" s="8" t="s">
        <v>139</v>
      </c>
      <c r="F43" s="9">
        <v>46056</v>
      </c>
      <c r="G43" s="8" t="s">
        <v>35</v>
      </c>
      <c r="H43" s="9">
        <v>46050</v>
      </c>
      <c r="I43" s="10">
        <v>3100</v>
      </c>
      <c r="J43" s="8" t="s">
        <v>140</v>
      </c>
      <c r="K43" s="11">
        <f>I43-D43</f>
        <v>0</v>
      </c>
      <c r="L43" s="6" t="s">
        <v>18</v>
      </c>
      <c r="M43" s="12" t="s">
        <v>19</v>
      </c>
    </row>
    <row r="44" spans="1:13" ht="19.5" customHeight="1" x14ac:dyDescent="0.2">
      <c r="A44" s="3">
        <v>46056</v>
      </c>
      <c r="B44" s="2" t="s">
        <v>57</v>
      </c>
      <c r="C44" s="2" t="s">
        <v>141</v>
      </c>
      <c r="D44" s="4">
        <v>62250</v>
      </c>
      <c r="E44" s="2" t="s">
        <v>142</v>
      </c>
      <c r="F44" s="3">
        <v>46056</v>
      </c>
      <c r="G44" s="2" t="s">
        <v>143</v>
      </c>
      <c r="H44" s="3">
        <v>46049</v>
      </c>
      <c r="I44" s="4">
        <v>62250</v>
      </c>
      <c r="J44" s="2" t="s">
        <v>60</v>
      </c>
      <c r="K44" s="5">
        <f>I44-D44</f>
        <v>0</v>
      </c>
      <c r="L44" s="6" t="s">
        <v>18</v>
      </c>
      <c r="M44" s="7" t="s">
        <v>19</v>
      </c>
    </row>
    <row r="45" spans="1:13" ht="19.5" customHeight="1" x14ac:dyDescent="0.2">
      <c r="A45" s="9">
        <v>46057</v>
      </c>
      <c r="B45" s="8" t="s">
        <v>32</v>
      </c>
      <c r="C45" s="8" t="s">
        <v>144</v>
      </c>
      <c r="D45" s="10">
        <v>110000</v>
      </c>
      <c r="E45" s="8" t="s">
        <v>145</v>
      </c>
      <c r="F45" s="9">
        <v>46057</v>
      </c>
      <c r="G45" s="8" t="s">
        <v>94</v>
      </c>
      <c r="H45" s="9">
        <v>46048</v>
      </c>
      <c r="I45" s="10">
        <v>110000</v>
      </c>
      <c r="J45" s="8" t="s">
        <v>36</v>
      </c>
      <c r="K45" s="11">
        <f>I45-D45</f>
        <v>0</v>
      </c>
      <c r="L45" s="6" t="s">
        <v>18</v>
      </c>
      <c r="M45" s="12" t="s">
        <v>19</v>
      </c>
    </row>
    <row r="46" spans="1:13" ht="19.5" customHeight="1" x14ac:dyDescent="0.2">
      <c r="A46" s="3">
        <v>46058</v>
      </c>
      <c r="B46" s="2" t="s">
        <v>128</v>
      </c>
      <c r="C46" s="2" t="s">
        <v>146</v>
      </c>
      <c r="D46" s="4">
        <v>2850</v>
      </c>
      <c r="E46" s="2" t="s">
        <v>147</v>
      </c>
      <c r="F46" s="3">
        <v>46058</v>
      </c>
      <c r="G46" s="2" t="s">
        <v>54</v>
      </c>
      <c r="H46" s="3">
        <v>46050</v>
      </c>
      <c r="I46" s="4">
        <v>2850</v>
      </c>
      <c r="J46" s="2" t="s">
        <v>131</v>
      </c>
      <c r="K46" s="5">
        <f>I46-D46</f>
        <v>0</v>
      </c>
      <c r="L46" s="6" t="s">
        <v>18</v>
      </c>
      <c r="M46" s="7" t="s">
        <v>19</v>
      </c>
    </row>
    <row r="47" spans="1:13" ht="19.5" customHeight="1" x14ac:dyDescent="0.2">
      <c r="A47" s="9">
        <v>46058</v>
      </c>
      <c r="B47" s="8" t="s">
        <v>37</v>
      </c>
      <c r="C47" s="8" t="s">
        <v>148</v>
      </c>
      <c r="D47" s="10">
        <v>12400</v>
      </c>
      <c r="E47" s="8" t="s">
        <v>149</v>
      </c>
      <c r="F47" s="9">
        <v>46058</v>
      </c>
      <c r="G47" s="8" t="s">
        <v>94</v>
      </c>
      <c r="H47" s="9">
        <v>46048</v>
      </c>
      <c r="I47" s="10">
        <v>12400</v>
      </c>
      <c r="J47" s="8" t="s">
        <v>40</v>
      </c>
      <c r="K47" s="11">
        <f>I47-D47</f>
        <v>0</v>
      </c>
      <c r="L47" s="6" t="s">
        <v>18</v>
      </c>
      <c r="M47" s="12" t="s">
        <v>19</v>
      </c>
    </row>
    <row r="48" spans="1:13" ht="19.5" customHeight="1" x14ac:dyDescent="0.2">
      <c r="A48" s="3">
        <v>46058</v>
      </c>
      <c r="B48" s="2" t="s">
        <v>95</v>
      </c>
      <c r="C48" s="2" t="s">
        <v>150</v>
      </c>
      <c r="D48" s="4">
        <v>2400</v>
      </c>
      <c r="E48" s="2" t="s">
        <v>151</v>
      </c>
      <c r="F48" s="3">
        <v>46058</v>
      </c>
      <c r="G48" s="2" t="s">
        <v>54</v>
      </c>
      <c r="H48" s="3">
        <v>46053</v>
      </c>
      <c r="I48" s="4">
        <v>2400</v>
      </c>
      <c r="J48" s="2" t="s">
        <v>98</v>
      </c>
      <c r="K48" s="5">
        <f>I48-D48</f>
        <v>0</v>
      </c>
      <c r="L48" s="6" t="s">
        <v>18</v>
      </c>
      <c r="M48" s="7" t="s">
        <v>19</v>
      </c>
    </row>
    <row r="49" spans="1:13" ht="19.5" customHeight="1" x14ac:dyDescent="0.2">
      <c r="A49" s="9">
        <v>46058</v>
      </c>
      <c r="B49" s="8" t="s">
        <v>24</v>
      </c>
      <c r="C49" s="8" t="s">
        <v>25</v>
      </c>
      <c r="D49" s="10">
        <v>4750</v>
      </c>
      <c r="E49" s="8" t="s">
        <v>152</v>
      </c>
      <c r="F49" s="9">
        <v>46058</v>
      </c>
      <c r="G49" s="8" t="s">
        <v>54</v>
      </c>
      <c r="H49" s="9">
        <v>46053</v>
      </c>
      <c r="I49" s="10">
        <v>4750</v>
      </c>
      <c r="J49" s="8" t="s">
        <v>27</v>
      </c>
      <c r="K49" s="11">
        <f>I49-D49</f>
        <v>0</v>
      </c>
      <c r="L49" s="6" t="s">
        <v>18</v>
      </c>
      <c r="M49" s="12" t="s">
        <v>19</v>
      </c>
    </row>
    <row r="50" spans="1:13" ht="19.5" customHeight="1" x14ac:dyDescent="0.2">
      <c r="A50" s="3">
        <v>46059</v>
      </c>
      <c r="B50" s="2" t="s">
        <v>20</v>
      </c>
      <c r="C50" s="2" t="s">
        <v>153</v>
      </c>
      <c r="D50" s="4">
        <v>4800</v>
      </c>
      <c r="E50" s="2" t="s">
        <v>154</v>
      </c>
      <c r="F50" s="3">
        <v>46059</v>
      </c>
      <c r="G50" s="2" t="s">
        <v>155</v>
      </c>
      <c r="H50" s="3">
        <v>46050</v>
      </c>
      <c r="I50" s="4">
        <v>4800</v>
      </c>
      <c r="J50" s="2" t="s">
        <v>23</v>
      </c>
      <c r="K50" s="5">
        <f>I50-D50</f>
        <v>0</v>
      </c>
      <c r="L50" s="6" t="s">
        <v>18</v>
      </c>
      <c r="M50" s="7" t="s">
        <v>19</v>
      </c>
    </row>
    <row r="51" spans="1:13" ht="19.5" customHeight="1" x14ac:dyDescent="0.2">
      <c r="A51" s="9">
        <v>46059</v>
      </c>
      <c r="B51" s="8" t="s">
        <v>99</v>
      </c>
      <c r="C51" s="8" t="s">
        <v>156</v>
      </c>
      <c r="D51" s="10">
        <v>9200</v>
      </c>
      <c r="E51" s="8" t="s">
        <v>157</v>
      </c>
      <c r="F51" s="9">
        <v>46059</v>
      </c>
      <c r="G51" s="8" t="s">
        <v>54</v>
      </c>
      <c r="H51" s="9">
        <v>46055</v>
      </c>
      <c r="I51" s="10">
        <v>9200</v>
      </c>
      <c r="J51" s="8" t="s">
        <v>102</v>
      </c>
      <c r="K51" s="11">
        <f>I51-D51</f>
        <v>0</v>
      </c>
      <c r="L51" s="6" t="s">
        <v>18</v>
      </c>
      <c r="M51" s="12" t="s">
        <v>19</v>
      </c>
    </row>
    <row r="52" spans="1:13" ht="19.5" customHeight="1" x14ac:dyDescent="0.2">
      <c r="A52" s="3">
        <v>46062</v>
      </c>
      <c r="B52" s="2" t="s">
        <v>28</v>
      </c>
      <c r="C52" s="2" t="s">
        <v>158</v>
      </c>
      <c r="D52" s="4">
        <v>15000</v>
      </c>
      <c r="E52" s="2" t="s">
        <v>159</v>
      </c>
      <c r="F52" s="3">
        <v>46062</v>
      </c>
      <c r="G52" s="2" t="s">
        <v>143</v>
      </c>
      <c r="H52" s="3">
        <v>46057</v>
      </c>
      <c r="I52" s="4">
        <v>15000</v>
      </c>
      <c r="J52" s="2" t="s">
        <v>31</v>
      </c>
      <c r="K52" s="5">
        <f>I52-D52</f>
        <v>0</v>
      </c>
      <c r="L52" s="6" t="s">
        <v>18</v>
      </c>
      <c r="M52" s="7" t="s">
        <v>19</v>
      </c>
    </row>
    <row r="53" spans="1:13" ht="19.5" customHeight="1" x14ac:dyDescent="0.2">
      <c r="A53" s="9">
        <v>46062</v>
      </c>
      <c r="B53" s="8" t="s">
        <v>20</v>
      </c>
      <c r="C53" s="8" t="s">
        <v>160</v>
      </c>
      <c r="D53" s="10">
        <v>2300</v>
      </c>
      <c r="E53" s="8" t="s">
        <v>161</v>
      </c>
      <c r="F53" s="9">
        <v>46062</v>
      </c>
      <c r="G53" s="8" t="s">
        <v>94</v>
      </c>
      <c r="H53" s="9">
        <v>46057</v>
      </c>
      <c r="I53" s="10">
        <v>2300</v>
      </c>
      <c r="J53" s="8" t="s">
        <v>23</v>
      </c>
      <c r="K53" s="11">
        <f>I53-D53</f>
        <v>0</v>
      </c>
      <c r="L53" s="6" t="s">
        <v>18</v>
      </c>
      <c r="M53" s="12" t="s">
        <v>19</v>
      </c>
    </row>
    <row r="54" spans="1:13" ht="19.5" customHeight="1" x14ac:dyDescent="0.2">
      <c r="A54" s="3">
        <v>46063</v>
      </c>
      <c r="B54" s="2" t="s">
        <v>28</v>
      </c>
      <c r="C54" s="2" t="s">
        <v>162</v>
      </c>
      <c r="D54" s="4">
        <v>21300</v>
      </c>
      <c r="E54" s="2" t="s">
        <v>163</v>
      </c>
      <c r="F54" s="3">
        <v>46063</v>
      </c>
      <c r="G54" s="2" t="s">
        <v>164</v>
      </c>
      <c r="H54" s="3">
        <v>46054</v>
      </c>
      <c r="I54" s="4">
        <v>21300</v>
      </c>
      <c r="J54" s="2" t="s">
        <v>31</v>
      </c>
      <c r="K54" s="5">
        <f>I54-D54</f>
        <v>0</v>
      </c>
      <c r="L54" s="6" t="s">
        <v>18</v>
      </c>
      <c r="M54" s="7" t="s">
        <v>19</v>
      </c>
    </row>
    <row r="55" spans="1:13" ht="19.5" customHeight="1" x14ac:dyDescent="0.2">
      <c r="A55" s="9">
        <v>46064</v>
      </c>
      <c r="B55" s="8" t="s">
        <v>28</v>
      </c>
      <c r="C55" s="8" t="s">
        <v>165</v>
      </c>
      <c r="D55" s="10">
        <v>31000</v>
      </c>
      <c r="E55" s="8" t="s">
        <v>166</v>
      </c>
      <c r="F55" s="9">
        <v>46064</v>
      </c>
      <c r="G55" s="8" t="s">
        <v>167</v>
      </c>
      <c r="H55" s="9">
        <v>46058</v>
      </c>
      <c r="I55" s="10">
        <v>31000</v>
      </c>
      <c r="J55" s="8" t="s">
        <v>31</v>
      </c>
      <c r="K55" s="11">
        <f>I55-D55</f>
        <v>0</v>
      </c>
      <c r="L55" s="6" t="s">
        <v>18</v>
      </c>
      <c r="M55" s="12" t="s">
        <v>19</v>
      </c>
    </row>
    <row r="56" spans="1:13" ht="19.5" customHeight="1" x14ac:dyDescent="0.2">
      <c r="A56" s="3">
        <v>46064</v>
      </c>
      <c r="B56" s="2" t="s">
        <v>95</v>
      </c>
      <c r="C56" s="2" t="s">
        <v>168</v>
      </c>
      <c r="D56" s="4">
        <v>2400</v>
      </c>
      <c r="E56" s="2" t="s">
        <v>169</v>
      </c>
      <c r="F56" s="3">
        <v>46064</v>
      </c>
      <c r="G56" s="2" t="s">
        <v>170</v>
      </c>
      <c r="H56" s="3">
        <v>46056</v>
      </c>
      <c r="I56" s="4">
        <v>2400</v>
      </c>
      <c r="J56" s="2" t="s">
        <v>98</v>
      </c>
      <c r="K56" s="5">
        <f>I56-D56</f>
        <v>0</v>
      </c>
      <c r="L56" s="6" t="s">
        <v>18</v>
      </c>
      <c r="M56" s="7" t="s">
        <v>19</v>
      </c>
    </row>
    <row r="57" spans="1:13" ht="19.5" customHeight="1" x14ac:dyDescent="0.2">
      <c r="A57" s="9">
        <v>46065</v>
      </c>
      <c r="B57" s="8" t="s">
        <v>20</v>
      </c>
      <c r="C57" s="8" t="s">
        <v>171</v>
      </c>
      <c r="D57" s="10">
        <v>2100</v>
      </c>
      <c r="E57" s="8" t="s">
        <v>172</v>
      </c>
      <c r="F57" s="9">
        <v>46065</v>
      </c>
      <c r="G57" s="8" t="s">
        <v>173</v>
      </c>
      <c r="H57" s="9">
        <v>46059</v>
      </c>
      <c r="I57" s="10">
        <v>2100</v>
      </c>
      <c r="J57" s="8" t="s">
        <v>23</v>
      </c>
      <c r="K57" s="11">
        <f>I57-D57</f>
        <v>0</v>
      </c>
      <c r="L57" s="6" t="s">
        <v>18</v>
      </c>
      <c r="M57" s="12" t="s">
        <v>19</v>
      </c>
    </row>
    <row r="58" spans="1:13" ht="19.5" customHeight="1" x14ac:dyDescent="0.2">
      <c r="A58" s="3">
        <v>46070</v>
      </c>
      <c r="B58" s="2" t="s">
        <v>73</v>
      </c>
      <c r="C58" s="2" t="s">
        <v>74</v>
      </c>
      <c r="D58" s="4">
        <v>13500</v>
      </c>
      <c r="E58" s="2" t="s">
        <v>174</v>
      </c>
      <c r="F58" s="3">
        <v>46070</v>
      </c>
      <c r="G58" s="2" t="s">
        <v>54</v>
      </c>
      <c r="H58" s="3">
        <v>46066</v>
      </c>
      <c r="I58" s="4">
        <v>13500</v>
      </c>
      <c r="J58" s="2" t="s">
        <v>76</v>
      </c>
      <c r="K58" s="5">
        <f>I58-D58</f>
        <v>0</v>
      </c>
      <c r="L58" s="6" t="s">
        <v>18</v>
      </c>
      <c r="M58" s="7" t="s">
        <v>19</v>
      </c>
    </row>
    <row r="59" spans="1:13" ht="19.5" customHeight="1" x14ac:dyDescent="0.2">
      <c r="A59" s="9">
        <v>46071</v>
      </c>
      <c r="B59" s="8" t="s">
        <v>108</v>
      </c>
      <c r="C59" s="8" t="s">
        <v>175</v>
      </c>
      <c r="D59" s="10">
        <v>28000</v>
      </c>
      <c r="E59" s="8" t="s">
        <v>176</v>
      </c>
      <c r="F59" s="9">
        <v>46071</v>
      </c>
      <c r="G59" s="8" t="s">
        <v>177</v>
      </c>
      <c r="H59" s="9">
        <v>46066</v>
      </c>
      <c r="I59" s="10">
        <v>28000</v>
      </c>
      <c r="J59" s="8" t="s">
        <v>111</v>
      </c>
      <c r="K59" s="11">
        <f>I59-D59</f>
        <v>0</v>
      </c>
      <c r="L59" s="6" t="s">
        <v>18</v>
      </c>
      <c r="M59" s="12" t="s">
        <v>19</v>
      </c>
    </row>
    <row r="60" spans="1:13" ht="19.5" customHeight="1" x14ac:dyDescent="0.2">
      <c r="A60" s="3">
        <v>46072</v>
      </c>
      <c r="B60" s="2" t="s">
        <v>48</v>
      </c>
      <c r="C60" s="2" t="s">
        <v>178</v>
      </c>
      <c r="D60" s="4">
        <v>18500</v>
      </c>
      <c r="E60" s="2" t="s">
        <v>179</v>
      </c>
      <c r="F60" s="3">
        <v>46072</v>
      </c>
      <c r="G60" s="2" t="s">
        <v>54</v>
      </c>
      <c r="H60" s="3">
        <v>46068</v>
      </c>
      <c r="I60" s="4">
        <v>18500</v>
      </c>
      <c r="J60" s="2" t="s">
        <v>51</v>
      </c>
      <c r="K60" s="5">
        <f>I60-D60</f>
        <v>0</v>
      </c>
      <c r="L60" s="6" t="s">
        <v>18</v>
      </c>
      <c r="M60" s="7" t="s">
        <v>19</v>
      </c>
    </row>
    <row r="61" spans="1:13" ht="19.5" customHeight="1" x14ac:dyDescent="0.2">
      <c r="A61" s="9">
        <v>46072</v>
      </c>
      <c r="B61" s="8" t="s">
        <v>37</v>
      </c>
      <c r="C61" s="8" t="s">
        <v>180</v>
      </c>
      <c r="D61" s="10">
        <v>12400</v>
      </c>
      <c r="E61" s="8" t="s">
        <v>181</v>
      </c>
      <c r="F61" s="9">
        <v>46072</v>
      </c>
      <c r="G61" s="8" t="s">
        <v>173</v>
      </c>
      <c r="H61" s="9">
        <v>46065</v>
      </c>
      <c r="I61" s="10">
        <v>12400</v>
      </c>
      <c r="J61" s="8" t="s">
        <v>40</v>
      </c>
      <c r="K61" s="11">
        <f>I61-D61</f>
        <v>0</v>
      </c>
      <c r="L61" s="6" t="s">
        <v>18</v>
      </c>
      <c r="M61" s="12" t="s">
        <v>19</v>
      </c>
    </row>
    <row r="62" spans="1:13" ht="19.5" customHeight="1" x14ac:dyDescent="0.2">
      <c r="A62" s="3">
        <v>46073</v>
      </c>
      <c r="B62" s="2" t="s">
        <v>108</v>
      </c>
      <c r="C62" s="2" t="s">
        <v>182</v>
      </c>
      <c r="D62" s="4">
        <v>33500</v>
      </c>
      <c r="E62" s="2" t="s">
        <v>183</v>
      </c>
      <c r="F62" s="3">
        <v>46073</v>
      </c>
      <c r="G62" s="2" t="s">
        <v>94</v>
      </c>
      <c r="H62" s="3">
        <v>46070</v>
      </c>
      <c r="I62" s="4">
        <v>33500</v>
      </c>
      <c r="J62" s="2" t="s">
        <v>111</v>
      </c>
      <c r="K62" s="5">
        <f>I62-D62</f>
        <v>0</v>
      </c>
      <c r="L62" s="6" t="s">
        <v>18</v>
      </c>
      <c r="M62" s="7" t="s">
        <v>19</v>
      </c>
    </row>
    <row r="63" spans="1:13" ht="19.5" customHeight="1" x14ac:dyDescent="0.2">
      <c r="A63" s="9">
        <v>46073</v>
      </c>
      <c r="B63" s="8" t="s">
        <v>99</v>
      </c>
      <c r="C63" s="8" t="s">
        <v>184</v>
      </c>
      <c r="D63" s="10">
        <v>9200</v>
      </c>
      <c r="E63" s="8" t="s">
        <v>185</v>
      </c>
      <c r="F63" s="9">
        <v>46073</v>
      </c>
      <c r="G63" s="8" t="s">
        <v>186</v>
      </c>
      <c r="H63" s="9">
        <v>46067</v>
      </c>
      <c r="I63" s="10">
        <v>9200</v>
      </c>
      <c r="J63" s="8" t="s">
        <v>102</v>
      </c>
      <c r="K63" s="11">
        <f>I63-D63</f>
        <v>0</v>
      </c>
      <c r="L63" s="6" t="s">
        <v>18</v>
      </c>
      <c r="M63" s="12" t="s">
        <v>19</v>
      </c>
    </row>
    <row r="64" spans="1:13" ht="19.5" customHeight="1" x14ac:dyDescent="0.2">
      <c r="A64" s="3">
        <v>46073</v>
      </c>
      <c r="B64" s="2" t="s">
        <v>128</v>
      </c>
      <c r="C64" s="2" t="s">
        <v>187</v>
      </c>
      <c r="D64" s="4">
        <v>2850</v>
      </c>
      <c r="E64" s="2" t="s">
        <v>188</v>
      </c>
      <c r="F64" s="3">
        <v>46073</v>
      </c>
      <c r="G64" s="2" t="s">
        <v>189</v>
      </c>
      <c r="H64" s="3">
        <v>46064</v>
      </c>
      <c r="I64" s="4">
        <v>2850</v>
      </c>
      <c r="J64" s="2" t="s">
        <v>131</v>
      </c>
      <c r="K64" s="5">
        <f>I64-D64</f>
        <v>0</v>
      </c>
      <c r="L64" s="6" t="s">
        <v>18</v>
      </c>
      <c r="M64" s="7" t="s">
        <v>19</v>
      </c>
    </row>
    <row r="65" spans="1:13" ht="19.5" customHeight="1" x14ac:dyDescent="0.2">
      <c r="A65" s="9">
        <v>46073</v>
      </c>
      <c r="B65" s="8" t="s">
        <v>128</v>
      </c>
      <c r="C65" s="8" t="s">
        <v>190</v>
      </c>
      <c r="D65" s="10">
        <v>2900</v>
      </c>
      <c r="E65" s="8" t="s">
        <v>191</v>
      </c>
      <c r="F65" s="9">
        <v>46073</v>
      </c>
      <c r="G65" s="8" t="s">
        <v>94</v>
      </c>
      <c r="H65" s="9">
        <v>46064</v>
      </c>
      <c r="I65" s="10">
        <v>2900</v>
      </c>
      <c r="J65" s="8" t="s">
        <v>131</v>
      </c>
      <c r="K65" s="11">
        <f>I65-D65</f>
        <v>0</v>
      </c>
      <c r="L65" s="6" t="s">
        <v>18</v>
      </c>
      <c r="M65" s="12" t="s">
        <v>19</v>
      </c>
    </row>
    <row r="66" spans="1:13" ht="19.5" customHeight="1" x14ac:dyDescent="0.2">
      <c r="A66" s="3">
        <v>46076</v>
      </c>
      <c r="B66" s="2" t="s">
        <v>95</v>
      </c>
      <c r="C66" s="2" t="s">
        <v>192</v>
      </c>
      <c r="D66" s="4">
        <v>2400</v>
      </c>
      <c r="E66" s="2" t="s">
        <v>193</v>
      </c>
      <c r="F66" s="3">
        <v>46076</v>
      </c>
      <c r="G66" s="2" t="s">
        <v>94</v>
      </c>
      <c r="H66" s="3">
        <v>46067</v>
      </c>
      <c r="I66" s="4">
        <v>2400</v>
      </c>
      <c r="J66" s="2" t="s">
        <v>98</v>
      </c>
      <c r="K66" s="5">
        <f>I66-D66</f>
        <v>0</v>
      </c>
      <c r="L66" s="6" t="s">
        <v>18</v>
      </c>
      <c r="M66" s="7" t="s">
        <v>19</v>
      </c>
    </row>
    <row r="67" spans="1:13" ht="19.5" customHeight="1" x14ac:dyDescent="0.2">
      <c r="A67" s="9">
        <v>46076</v>
      </c>
      <c r="B67" s="8" t="s">
        <v>137</v>
      </c>
      <c r="C67" s="8" t="s">
        <v>194</v>
      </c>
      <c r="D67" s="10">
        <v>3100</v>
      </c>
      <c r="E67" s="8" t="s">
        <v>195</v>
      </c>
      <c r="F67" s="9">
        <v>46076</v>
      </c>
      <c r="G67" s="8" t="s">
        <v>54</v>
      </c>
      <c r="H67" s="9">
        <v>46072</v>
      </c>
      <c r="I67" s="10">
        <v>3100</v>
      </c>
      <c r="J67" s="8" t="s">
        <v>140</v>
      </c>
      <c r="K67" s="11">
        <f>I67-D67</f>
        <v>0</v>
      </c>
      <c r="L67" s="6" t="s">
        <v>18</v>
      </c>
      <c r="M67" s="12" t="s">
        <v>19</v>
      </c>
    </row>
    <row r="68" spans="1:13" ht="19.5" customHeight="1" x14ac:dyDescent="0.2">
      <c r="A68" s="3">
        <v>46077</v>
      </c>
      <c r="B68" s="2" t="s">
        <v>45</v>
      </c>
      <c r="C68" s="2" t="s">
        <v>196</v>
      </c>
      <c r="D68" s="4">
        <v>12000</v>
      </c>
      <c r="E68" s="2" t="s">
        <v>197</v>
      </c>
      <c r="F68" s="3">
        <v>46077</v>
      </c>
      <c r="G68" s="2" t="s">
        <v>173</v>
      </c>
      <c r="H68" s="3">
        <v>46074</v>
      </c>
      <c r="I68" s="4">
        <v>12000</v>
      </c>
      <c r="J68" s="2" t="s">
        <v>31</v>
      </c>
      <c r="K68" s="5">
        <f>I68-D68</f>
        <v>0</v>
      </c>
      <c r="L68" s="6" t="s">
        <v>18</v>
      </c>
      <c r="M68" s="7" t="s">
        <v>19</v>
      </c>
    </row>
    <row r="69" spans="1:13" ht="19.5" customHeight="1" x14ac:dyDescent="0.2">
      <c r="A69" s="9">
        <v>46078</v>
      </c>
      <c r="B69" s="8" t="s">
        <v>57</v>
      </c>
      <c r="C69" s="8" t="s">
        <v>198</v>
      </c>
      <c r="D69" s="10">
        <v>65850</v>
      </c>
      <c r="E69" s="8" t="s">
        <v>199</v>
      </c>
      <c r="F69" s="9">
        <v>46078</v>
      </c>
      <c r="G69" s="8" t="s">
        <v>164</v>
      </c>
      <c r="H69" s="9">
        <v>46069</v>
      </c>
      <c r="I69" s="10">
        <v>65850</v>
      </c>
      <c r="J69" s="8" t="s">
        <v>60</v>
      </c>
      <c r="K69" s="11">
        <f>I69-D69</f>
        <v>0</v>
      </c>
      <c r="L69" s="6" t="s">
        <v>18</v>
      </c>
      <c r="M69" s="12" t="s">
        <v>19</v>
      </c>
    </row>
    <row r="70" spans="1:13" ht="19.5" customHeight="1" x14ac:dyDescent="0.2">
      <c r="A70" s="3">
        <v>46078</v>
      </c>
      <c r="B70" s="2" t="s">
        <v>108</v>
      </c>
      <c r="C70" s="2" t="s">
        <v>200</v>
      </c>
      <c r="D70" s="4">
        <v>36700</v>
      </c>
      <c r="E70" s="2" t="s">
        <v>201</v>
      </c>
      <c r="F70" s="3">
        <v>46078</v>
      </c>
      <c r="G70" s="2" t="s">
        <v>173</v>
      </c>
      <c r="H70" s="3">
        <v>46072</v>
      </c>
      <c r="I70" s="4">
        <v>36700</v>
      </c>
      <c r="J70" s="2" t="s">
        <v>111</v>
      </c>
      <c r="K70" s="5">
        <f>I70-D70</f>
        <v>0</v>
      </c>
      <c r="L70" s="6" t="s">
        <v>18</v>
      </c>
      <c r="M70" s="7" t="s">
        <v>19</v>
      </c>
    </row>
    <row r="71" spans="1:13" ht="19.5" customHeight="1" x14ac:dyDescent="0.2">
      <c r="A71" s="9">
        <v>46078</v>
      </c>
      <c r="B71" s="8" t="s">
        <v>88</v>
      </c>
      <c r="C71" s="8" t="s">
        <v>202</v>
      </c>
      <c r="D71" s="10">
        <v>2200</v>
      </c>
      <c r="E71" s="8" t="s">
        <v>203</v>
      </c>
      <c r="F71" s="9">
        <v>46078</v>
      </c>
      <c r="G71" s="8" t="s">
        <v>204</v>
      </c>
      <c r="H71" s="9">
        <v>46072</v>
      </c>
      <c r="I71" s="10">
        <v>2200</v>
      </c>
      <c r="J71" s="8" t="s">
        <v>91</v>
      </c>
      <c r="K71" s="11">
        <f>I71-D71</f>
        <v>0</v>
      </c>
      <c r="L71" s="6" t="s">
        <v>18</v>
      </c>
      <c r="M71" s="12" t="s">
        <v>19</v>
      </c>
    </row>
    <row r="72" spans="1:13" ht="19.5" customHeight="1" x14ac:dyDescent="0.2">
      <c r="A72" s="3">
        <v>46079</v>
      </c>
      <c r="B72" s="2" t="s">
        <v>88</v>
      </c>
      <c r="C72" s="2" t="s">
        <v>205</v>
      </c>
      <c r="D72" s="4">
        <v>850</v>
      </c>
      <c r="E72" s="2" t="s">
        <v>206</v>
      </c>
      <c r="F72" s="3">
        <v>46079</v>
      </c>
      <c r="G72" s="2" t="s">
        <v>94</v>
      </c>
      <c r="H72" s="3">
        <v>46072</v>
      </c>
      <c r="I72" s="4">
        <v>850</v>
      </c>
      <c r="J72" s="2" t="s">
        <v>91</v>
      </c>
      <c r="K72" s="5">
        <f>I72-D72</f>
        <v>0</v>
      </c>
      <c r="L72" s="6" t="s">
        <v>18</v>
      </c>
      <c r="M72" s="7" t="s">
        <v>19</v>
      </c>
    </row>
    <row r="73" spans="1:13" ht="19.5" customHeight="1" x14ac:dyDescent="0.2">
      <c r="A73" s="9">
        <v>46079</v>
      </c>
      <c r="B73" s="8" t="s">
        <v>37</v>
      </c>
      <c r="C73" s="8" t="s">
        <v>207</v>
      </c>
      <c r="D73" s="10">
        <v>14600</v>
      </c>
      <c r="E73" s="8" t="s">
        <v>208</v>
      </c>
      <c r="F73" s="9">
        <v>46079</v>
      </c>
      <c r="G73" s="8" t="s">
        <v>143</v>
      </c>
      <c r="H73" s="9">
        <v>46071</v>
      </c>
      <c r="I73" s="10">
        <v>14600</v>
      </c>
      <c r="J73" s="8" t="s">
        <v>40</v>
      </c>
      <c r="K73" s="11">
        <f>I73-D73</f>
        <v>0</v>
      </c>
      <c r="L73" s="6" t="s">
        <v>18</v>
      </c>
      <c r="M73" s="12" t="s">
        <v>19</v>
      </c>
    </row>
    <row r="74" spans="1:13" ht="19.5" customHeight="1" x14ac:dyDescent="0.2">
      <c r="A74" s="3">
        <v>46083</v>
      </c>
      <c r="B74" s="2" t="s">
        <v>13</v>
      </c>
      <c r="C74" s="2" t="s">
        <v>14</v>
      </c>
      <c r="D74" s="4">
        <v>22500</v>
      </c>
      <c r="E74" s="2" t="s">
        <v>209</v>
      </c>
      <c r="F74" s="3">
        <v>46083</v>
      </c>
      <c r="G74" s="2" t="s">
        <v>210</v>
      </c>
      <c r="H74" s="3">
        <v>46077</v>
      </c>
      <c r="I74" s="4">
        <v>22500</v>
      </c>
      <c r="J74" s="2" t="s">
        <v>17</v>
      </c>
      <c r="K74" s="5">
        <f>I74-D74</f>
        <v>0</v>
      </c>
      <c r="L74" s="6" t="s">
        <v>18</v>
      </c>
      <c r="M74" s="7" t="s">
        <v>19</v>
      </c>
    </row>
    <row r="75" spans="1:13" ht="19.5" customHeight="1" x14ac:dyDescent="0.2">
      <c r="A75" s="9">
        <v>46084</v>
      </c>
      <c r="B75" s="8" t="s">
        <v>37</v>
      </c>
      <c r="C75" s="8" t="s">
        <v>211</v>
      </c>
      <c r="D75" s="10">
        <v>12400</v>
      </c>
      <c r="E75" s="8" t="s">
        <v>212</v>
      </c>
      <c r="F75" s="9">
        <v>46084</v>
      </c>
      <c r="G75" s="8" t="s">
        <v>164</v>
      </c>
      <c r="H75" s="9">
        <v>46077</v>
      </c>
      <c r="I75" s="10">
        <v>12400</v>
      </c>
      <c r="J75" s="8" t="s">
        <v>40</v>
      </c>
      <c r="K75" s="11">
        <f>I75-D75</f>
        <v>0</v>
      </c>
      <c r="L75" s="6" t="s">
        <v>18</v>
      </c>
      <c r="M75" s="12" t="s">
        <v>19</v>
      </c>
    </row>
    <row r="76" spans="1:13" ht="19.5" customHeight="1" x14ac:dyDescent="0.2">
      <c r="A76" s="3">
        <v>46084</v>
      </c>
      <c r="B76" s="2" t="s">
        <v>57</v>
      </c>
      <c r="C76" s="2" t="s">
        <v>213</v>
      </c>
      <c r="D76" s="4">
        <v>44150</v>
      </c>
      <c r="E76" s="2" t="s">
        <v>214</v>
      </c>
      <c r="F76" s="3">
        <v>46084</v>
      </c>
      <c r="G76" s="2" t="s">
        <v>167</v>
      </c>
      <c r="H76" s="3">
        <v>46080</v>
      </c>
      <c r="I76" s="4">
        <v>44150</v>
      </c>
      <c r="J76" s="2" t="s">
        <v>60</v>
      </c>
      <c r="K76" s="5">
        <f>I76-D76</f>
        <v>0</v>
      </c>
      <c r="L76" s="6" t="s">
        <v>18</v>
      </c>
      <c r="M76" s="7" t="s">
        <v>19</v>
      </c>
    </row>
    <row r="77" spans="1:13" ht="19.5" customHeight="1" x14ac:dyDescent="0.2">
      <c r="A77" s="9">
        <v>46085</v>
      </c>
      <c r="B77" s="8" t="s">
        <v>108</v>
      </c>
      <c r="C77" s="8" t="s">
        <v>215</v>
      </c>
      <c r="D77" s="10">
        <v>41000</v>
      </c>
      <c r="E77" s="8" t="s">
        <v>216</v>
      </c>
      <c r="F77" s="9">
        <v>46085</v>
      </c>
      <c r="G77" s="8" t="s">
        <v>143</v>
      </c>
      <c r="H77" s="9">
        <v>46076</v>
      </c>
      <c r="I77" s="10">
        <v>41000</v>
      </c>
      <c r="J77" s="8" t="s">
        <v>111</v>
      </c>
      <c r="K77" s="11">
        <f>I77-D77</f>
        <v>0</v>
      </c>
      <c r="L77" s="6" t="s">
        <v>18</v>
      </c>
      <c r="M77" s="12" t="s">
        <v>19</v>
      </c>
    </row>
    <row r="78" spans="1:13" ht="19.5" customHeight="1" x14ac:dyDescent="0.2">
      <c r="A78" s="3">
        <v>46086</v>
      </c>
      <c r="B78" s="2" t="s">
        <v>24</v>
      </c>
      <c r="C78" s="2" t="s">
        <v>25</v>
      </c>
      <c r="D78" s="4">
        <v>4750</v>
      </c>
      <c r="E78" s="2" t="s">
        <v>217</v>
      </c>
      <c r="F78" s="3">
        <v>46086</v>
      </c>
      <c r="G78" s="2" t="s">
        <v>218</v>
      </c>
      <c r="H78" s="3">
        <v>46082</v>
      </c>
      <c r="I78" s="4">
        <v>4750</v>
      </c>
      <c r="J78" s="2" t="s">
        <v>27</v>
      </c>
      <c r="K78" s="5">
        <f>I78-D78</f>
        <v>0</v>
      </c>
      <c r="L78" s="6" t="s">
        <v>18</v>
      </c>
      <c r="M78" s="7" t="s">
        <v>19</v>
      </c>
    </row>
    <row r="79" spans="1:13" ht="19.5" customHeight="1" x14ac:dyDescent="0.2">
      <c r="A79" s="9">
        <v>46087</v>
      </c>
      <c r="B79" s="8" t="s">
        <v>48</v>
      </c>
      <c r="C79" s="8" t="s">
        <v>219</v>
      </c>
      <c r="D79" s="10">
        <v>18500</v>
      </c>
      <c r="E79" s="8" t="s">
        <v>220</v>
      </c>
      <c r="F79" s="9">
        <v>46087</v>
      </c>
      <c r="G79" s="8" t="s">
        <v>221</v>
      </c>
      <c r="H79" s="9">
        <v>46080</v>
      </c>
      <c r="I79" s="10">
        <v>18500</v>
      </c>
      <c r="J79" s="8" t="s">
        <v>51</v>
      </c>
      <c r="K79" s="11">
        <f>I79-D79</f>
        <v>0</v>
      </c>
      <c r="L79" s="6" t="s">
        <v>18</v>
      </c>
      <c r="M79" s="12" t="s">
        <v>19</v>
      </c>
    </row>
    <row r="80" spans="1:13" ht="19.5" customHeight="1" x14ac:dyDescent="0.2">
      <c r="A80" s="3">
        <v>46087</v>
      </c>
      <c r="B80" s="2" t="s">
        <v>137</v>
      </c>
      <c r="C80" s="2" t="s">
        <v>222</v>
      </c>
      <c r="D80" s="4">
        <v>3100</v>
      </c>
      <c r="E80" s="2" t="s">
        <v>223</v>
      </c>
      <c r="F80" s="3">
        <v>46087</v>
      </c>
      <c r="G80" s="2" t="s">
        <v>224</v>
      </c>
      <c r="H80" s="3">
        <v>46079</v>
      </c>
      <c r="I80" s="4">
        <v>3100</v>
      </c>
      <c r="J80" s="2" t="s">
        <v>140</v>
      </c>
      <c r="K80" s="5">
        <f>I80-D80</f>
        <v>0</v>
      </c>
      <c r="L80" s="6" t="s">
        <v>18</v>
      </c>
      <c r="M80" s="7" t="s">
        <v>19</v>
      </c>
    </row>
    <row r="81" spans="1:13" ht="19.5" customHeight="1" x14ac:dyDescent="0.2">
      <c r="A81" s="9">
        <v>46090</v>
      </c>
      <c r="B81" s="8" t="s">
        <v>37</v>
      </c>
      <c r="C81" s="8" t="s">
        <v>225</v>
      </c>
      <c r="D81" s="10">
        <v>10550</v>
      </c>
      <c r="E81" s="8" t="s">
        <v>226</v>
      </c>
      <c r="F81" s="9">
        <v>46090</v>
      </c>
      <c r="G81" s="8" t="s">
        <v>167</v>
      </c>
      <c r="H81" s="9">
        <v>46085</v>
      </c>
      <c r="I81" s="10">
        <v>10550</v>
      </c>
      <c r="J81" s="8" t="s">
        <v>40</v>
      </c>
      <c r="K81" s="11">
        <f>I81-D81</f>
        <v>0</v>
      </c>
      <c r="L81" s="6" t="s">
        <v>18</v>
      </c>
      <c r="M81" s="12" t="s">
        <v>19</v>
      </c>
    </row>
    <row r="82" spans="1:13" ht="19.5" customHeight="1" x14ac:dyDescent="0.2">
      <c r="A82" s="3">
        <v>46090</v>
      </c>
      <c r="B82" s="2" t="s">
        <v>41</v>
      </c>
      <c r="C82" s="2" t="s">
        <v>227</v>
      </c>
      <c r="D82" s="4">
        <v>18000</v>
      </c>
      <c r="E82" s="2" t="s">
        <v>228</v>
      </c>
      <c r="F82" s="3">
        <v>46090</v>
      </c>
      <c r="G82" s="2" t="s">
        <v>229</v>
      </c>
      <c r="H82" s="3">
        <v>46081</v>
      </c>
      <c r="I82" s="4">
        <v>18000</v>
      </c>
      <c r="J82" s="2" t="s">
        <v>44</v>
      </c>
      <c r="K82" s="5">
        <f>I82-D82</f>
        <v>0</v>
      </c>
      <c r="L82" s="6" t="s">
        <v>18</v>
      </c>
      <c r="M82" s="7" t="s">
        <v>19</v>
      </c>
    </row>
    <row r="83" spans="1:13" ht="19.5" customHeight="1" x14ac:dyDescent="0.2">
      <c r="A83" s="9">
        <v>46091</v>
      </c>
      <c r="B83" s="8" t="s">
        <v>41</v>
      </c>
      <c r="C83" s="8" t="s">
        <v>230</v>
      </c>
      <c r="D83" s="10">
        <v>21150</v>
      </c>
      <c r="E83" s="8" t="s">
        <v>231</v>
      </c>
      <c r="F83" s="9">
        <v>46091</v>
      </c>
      <c r="G83" s="8" t="s">
        <v>94</v>
      </c>
      <c r="H83" s="9">
        <v>46082</v>
      </c>
      <c r="I83" s="10">
        <v>21150</v>
      </c>
      <c r="J83" s="8" t="s">
        <v>44</v>
      </c>
      <c r="K83" s="11">
        <f>I83-D83</f>
        <v>0</v>
      </c>
      <c r="L83" s="6" t="s">
        <v>18</v>
      </c>
      <c r="M83" s="12" t="s">
        <v>19</v>
      </c>
    </row>
    <row r="84" spans="1:13" ht="19.5" customHeight="1" x14ac:dyDescent="0.2">
      <c r="A84" s="3">
        <v>46091</v>
      </c>
      <c r="B84" s="2" t="s">
        <v>41</v>
      </c>
      <c r="C84" s="2" t="s">
        <v>232</v>
      </c>
      <c r="D84" s="4">
        <v>31450</v>
      </c>
      <c r="E84" s="2" t="s">
        <v>233</v>
      </c>
      <c r="F84" s="3">
        <v>46091</v>
      </c>
      <c r="G84" s="2" t="s">
        <v>234</v>
      </c>
      <c r="H84" s="3">
        <v>46086</v>
      </c>
      <c r="I84" s="4">
        <v>31450</v>
      </c>
      <c r="J84" s="2" t="s">
        <v>44</v>
      </c>
      <c r="K84" s="5">
        <f>I84-D84</f>
        <v>0</v>
      </c>
      <c r="L84" s="6" t="s">
        <v>18</v>
      </c>
      <c r="M84" s="7" t="s">
        <v>19</v>
      </c>
    </row>
    <row r="85" spans="1:13" ht="19.5" customHeight="1" x14ac:dyDescent="0.2">
      <c r="A85" s="3">
        <v>46092</v>
      </c>
      <c r="B85" s="2" t="s">
        <v>41</v>
      </c>
      <c r="C85" s="2" t="s">
        <v>238</v>
      </c>
      <c r="D85" s="4">
        <v>24000</v>
      </c>
      <c r="E85" s="2" t="s">
        <v>239</v>
      </c>
      <c r="F85" s="3">
        <v>46092</v>
      </c>
      <c r="G85" s="2" t="s">
        <v>143</v>
      </c>
      <c r="H85" s="3">
        <v>46083</v>
      </c>
      <c r="I85" s="4">
        <v>24000</v>
      </c>
      <c r="J85" s="2" t="s">
        <v>44</v>
      </c>
      <c r="K85" s="5">
        <f>I85-D85</f>
        <v>0</v>
      </c>
      <c r="L85" s="6" t="s">
        <v>18</v>
      </c>
      <c r="M85" s="7" t="s">
        <v>19</v>
      </c>
    </row>
    <row r="86" spans="1:13" ht="19.5" customHeight="1" x14ac:dyDescent="0.2">
      <c r="A86" s="9">
        <v>46092</v>
      </c>
      <c r="B86" s="8" t="s">
        <v>77</v>
      </c>
      <c r="C86" s="8" t="s">
        <v>240</v>
      </c>
      <c r="D86" s="10">
        <v>1800</v>
      </c>
      <c r="E86" s="8" t="s">
        <v>241</v>
      </c>
      <c r="F86" s="9">
        <v>46092</v>
      </c>
      <c r="G86" s="8" t="s">
        <v>54</v>
      </c>
      <c r="H86" s="9">
        <v>46082</v>
      </c>
      <c r="I86" s="10">
        <v>1800</v>
      </c>
      <c r="J86" s="8" t="s">
        <v>80</v>
      </c>
      <c r="K86" s="11">
        <f>I86-D86</f>
        <v>0</v>
      </c>
      <c r="L86" s="6" t="s">
        <v>18</v>
      </c>
      <c r="M86" s="12" t="s">
        <v>19</v>
      </c>
    </row>
    <row r="87" spans="1:13" ht="19.5" customHeight="1" x14ac:dyDescent="0.2">
      <c r="A87" s="3">
        <v>46092</v>
      </c>
      <c r="B87" s="2" t="s">
        <v>61</v>
      </c>
      <c r="C87" s="2" t="s">
        <v>242</v>
      </c>
      <c r="D87" s="4">
        <v>880</v>
      </c>
      <c r="E87" s="2" t="s">
        <v>243</v>
      </c>
      <c r="F87" s="3">
        <v>46092</v>
      </c>
      <c r="G87" s="2" t="s">
        <v>244</v>
      </c>
      <c r="H87" s="3">
        <v>46083</v>
      </c>
      <c r="I87" s="4">
        <v>880</v>
      </c>
      <c r="J87" s="2" t="s">
        <v>64</v>
      </c>
      <c r="K87" s="5">
        <f>I87-D87</f>
        <v>0</v>
      </c>
      <c r="L87" s="6" t="s">
        <v>18</v>
      </c>
      <c r="M87" s="7" t="s">
        <v>19</v>
      </c>
    </row>
    <row r="88" spans="1:13" ht="19.5" customHeight="1" x14ac:dyDescent="0.2">
      <c r="A88" s="9">
        <v>46093</v>
      </c>
      <c r="B88" s="8" t="s">
        <v>37</v>
      </c>
      <c r="C88" s="8" t="s">
        <v>245</v>
      </c>
      <c r="D88" s="10">
        <v>13950</v>
      </c>
      <c r="E88" s="8" t="s">
        <v>246</v>
      </c>
      <c r="F88" s="9">
        <v>46093</v>
      </c>
      <c r="G88" s="8" t="s">
        <v>247</v>
      </c>
      <c r="H88" s="9">
        <v>46087</v>
      </c>
      <c r="I88" s="10">
        <v>13950</v>
      </c>
      <c r="J88" s="8" t="s">
        <v>40</v>
      </c>
      <c r="K88" s="11">
        <f>I88-D88</f>
        <v>0</v>
      </c>
      <c r="L88" s="6" t="s">
        <v>18</v>
      </c>
      <c r="M88" s="12" t="s">
        <v>19</v>
      </c>
    </row>
    <row r="89" spans="1:13" ht="19.5" customHeight="1" x14ac:dyDescent="0.2">
      <c r="A89" s="3">
        <v>46094</v>
      </c>
      <c r="B89" s="2" t="s">
        <v>32</v>
      </c>
      <c r="C89" s="2" t="s">
        <v>248</v>
      </c>
      <c r="D89" s="4">
        <v>88000</v>
      </c>
      <c r="E89" s="2" t="s">
        <v>249</v>
      </c>
      <c r="F89" s="3">
        <v>46094</v>
      </c>
      <c r="G89" s="2" t="s">
        <v>234</v>
      </c>
      <c r="H89" s="3">
        <v>46091</v>
      </c>
      <c r="I89" s="4">
        <v>88000</v>
      </c>
      <c r="J89" s="2" t="s">
        <v>36</v>
      </c>
      <c r="K89" s="5">
        <f>I89-D89</f>
        <v>0</v>
      </c>
      <c r="L89" s="6" t="s">
        <v>18</v>
      </c>
      <c r="M89" s="7" t="s">
        <v>19</v>
      </c>
    </row>
    <row r="90" spans="1:13" ht="19.5" customHeight="1" x14ac:dyDescent="0.2">
      <c r="A90" s="9">
        <v>46094</v>
      </c>
      <c r="B90" s="8" t="s">
        <v>77</v>
      </c>
      <c r="C90" s="8" t="s">
        <v>250</v>
      </c>
      <c r="D90" s="10">
        <v>1800</v>
      </c>
      <c r="E90" s="8" t="s">
        <v>251</v>
      </c>
      <c r="F90" s="9">
        <v>46094</v>
      </c>
      <c r="G90" s="8" t="s">
        <v>252</v>
      </c>
      <c r="H90" s="9">
        <v>46086</v>
      </c>
      <c r="I90" s="10">
        <v>1800</v>
      </c>
      <c r="J90" s="8" t="s">
        <v>80</v>
      </c>
      <c r="K90" s="11">
        <f>I90-D90</f>
        <v>0</v>
      </c>
      <c r="L90" s="6" t="s">
        <v>18</v>
      </c>
      <c r="M90" s="12" t="s">
        <v>19</v>
      </c>
    </row>
    <row r="91" spans="1:13" x14ac:dyDescent="0.2">
      <c r="A91" s="14">
        <v>46091</v>
      </c>
      <c r="B91" s="13" t="s">
        <v>95</v>
      </c>
      <c r="C91" s="13" t="s">
        <v>192</v>
      </c>
      <c r="D91" s="15">
        <v>2400</v>
      </c>
      <c r="E91" s="13" t="s">
        <v>235</v>
      </c>
      <c r="F91" s="14">
        <v>46091</v>
      </c>
      <c r="G91" s="13" t="s">
        <v>236</v>
      </c>
      <c r="H91" s="14">
        <v>46088</v>
      </c>
      <c r="I91" s="15">
        <v>3150</v>
      </c>
      <c r="J91" s="13" t="s">
        <v>98</v>
      </c>
      <c r="K91" s="16">
        <f>I91-D91</f>
        <v>750</v>
      </c>
      <c r="L91" s="17" t="s">
        <v>237</v>
      </c>
      <c r="M91" s="18" t="s">
        <v>259</v>
      </c>
    </row>
    <row r="92" spans="1:13" ht="19.5" customHeight="1" x14ac:dyDescent="0.2">
      <c r="A92" s="3">
        <v>46094</v>
      </c>
      <c r="B92" s="2" t="s">
        <v>61</v>
      </c>
      <c r="C92" s="2" t="s">
        <v>253</v>
      </c>
      <c r="D92" s="4">
        <v>880</v>
      </c>
      <c r="E92" s="2" t="s">
        <v>254</v>
      </c>
      <c r="F92" s="3">
        <v>46094</v>
      </c>
      <c r="G92" s="2" t="s">
        <v>94</v>
      </c>
      <c r="H92" s="3">
        <v>46087</v>
      </c>
      <c r="I92" s="4">
        <v>880</v>
      </c>
      <c r="J92" s="2" t="s">
        <v>64</v>
      </c>
      <c r="K92" s="5">
        <f>I92-D92</f>
        <v>0</v>
      </c>
      <c r="L92" s="6" t="s">
        <v>18</v>
      </c>
      <c r="M92" s="7" t="s">
        <v>19</v>
      </c>
    </row>
    <row r="93" spans="1:13" x14ac:dyDescent="0.2">
      <c r="A93" s="14">
        <v>46094</v>
      </c>
      <c r="B93" s="13" t="s">
        <v>255</v>
      </c>
      <c r="C93" s="13" t="s">
        <v>256</v>
      </c>
      <c r="D93" s="15">
        <v>18500</v>
      </c>
      <c r="E93" s="13" t="s">
        <v>257</v>
      </c>
      <c r="F93" s="14">
        <v>46094</v>
      </c>
      <c r="G93" s="13" t="s">
        <v>258</v>
      </c>
      <c r="H93" s="14">
        <v>46092</v>
      </c>
      <c r="I93" s="15">
        <v>18500</v>
      </c>
      <c r="J93" s="13" t="s">
        <v>60</v>
      </c>
      <c r="K93" s="16">
        <f>I93-D93</f>
        <v>0</v>
      </c>
      <c r="L93" s="17" t="s">
        <v>237</v>
      </c>
      <c r="M93" s="18" t="s">
        <v>260</v>
      </c>
    </row>
    <row r="94" spans="1:13" ht="21.75" customHeight="1" x14ac:dyDescent="0.2">
      <c r="A94" s="23"/>
      <c r="B94" s="23"/>
      <c r="C94" s="23"/>
      <c r="D94" s="19">
        <f>SUM(D4:D93)</f>
        <v>1876590</v>
      </c>
      <c r="E94" s="20"/>
      <c r="F94" s="20"/>
      <c r="G94" s="20"/>
      <c r="H94" s="20"/>
      <c r="I94" s="19">
        <f>SUM(I4:I93)</f>
        <v>1877340</v>
      </c>
      <c r="J94" s="20"/>
      <c r="K94" s="19">
        <f>SUM(K4:K93)</f>
        <v>750</v>
      </c>
      <c r="L94" s="20"/>
      <c r="M94" s="20"/>
    </row>
  </sheetData>
  <mergeCells count="3">
    <mergeCell ref="A1:M1"/>
    <mergeCell ref="A2:M2"/>
    <mergeCell ref="A94:C94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3-Way Match Log</vt:lpstr>
      <vt:lpstr>'3-Way Match Log'!Print_Titles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Darcy Kessler</cp:lastModifiedBy>
  <cp:revision>0</cp:revision>
  <dcterms:created xsi:type="dcterms:W3CDTF">2026-04-07T19:12:33Z</dcterms:created>
  <dcterms:modified xsi:type="dcterms:W3CDTF">2026-04-08T01:07:08Z</dcterms:modified>
  <dc:language>en-US</dc:language>
</cp:coreProperties>
</file>