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28"/>
  <workbookPr/>
  <mc:AlternateContent xmlns:mc="http://schemas.openxmlformats.org/markup-compatibility/2006">
    <mc:Choice Requires="x15">
      <x15ac:absPath xmlns:x15ac="http://schemas.microsoft.com/office/spreadsheetml/2010/11/ac" url="/Users/darcy/Desktop/Fides/"/>
    </mc:Choice>
  </mc:AlternateContent>
  <xr:revisionPtr revIDLastSave="0" documentId="13_ncr:1_{96FB85E4-442E-1040-A514-FBD3DDBFBA03}" xr6:coauthVersionLast="47" xr6:coauthVersionMax="47" xr10:uidLastSave="{00000000-0000-0000-0000-000000000000}"/>
  <bookViews>
    <workbookView xWindow="0" yWindow="760" windowWidth="22140" windowHeight="17160" tabRatio="500" activeTab="1" xr2:uid="{00000000-000D-0000-FFFF-FFFF00000000}"/>
  </bookViews>
  <sheets>
    <sheet name="Invoice Register" sheetId="1" r:id="rId1"/>
    <sheet name="PO Register" sheetId="2" r:id="rId2"/>
    <sheet name="Payment Queue" sheetId="3" r:id="rId3"/>
    <sheet name="GL Postings" sheetId="4" r:id="rId4"/>
  </sheets>
  <definedNames>
    <definedName name="_xlnm.Print_Titles" localSheetId="3">'GL Postings'!$1:$2</definedName>
    <definedName name="_xlnm.Print_Titles" localSheetId="2">'Payment Queue'!$1:$2</definedName>
  </definedName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K128" i="4" l="1"/>
  <c r="J128" i="4"/>
  <c r="I128" i="4"/>
  <c r="L127" i="4"/>
  <c r="L126" i="4"/>
  <c r="L125" i="4"/>
  <c r="L124" i="4"/>
  <c r="L123" i="4"/>
  <c r="L122" i="4"/>
  <c r="L121" i="4"/>
  <c r="L120" i="4"/>
  <c r="L119" i="4"/>
  <c r="L118" i="4"/>
  <c r="L117" i="4"/>
  <c r="L116" i="4"/>
  <c r="L115" i="4"/>
  <c r="L114" i="4"/>
  <c r="L113" i="4"/>
  <c r="L112" i="4"/>
  <c r="L111" i="4"/>
  <c r="L110" i="4"/>
  <c r="L109" i="4"/>
  <c r="L108" i="4"/>
  <c r="L107" i="4"/>
  <c r="L106" i="4"/>
  <c r="L105" i="4"/>
  <c r="L104" i="4"/>
  <c r="L103" i="4"/>
  <c r="L102" i="4"/>
  <c r="L101" i="4"/>
  <c r="L100" i="4"/>
  <c r="L99" i="4"/>
  <c r="L98" i="4"/>
  <c r="L97" i="4"/>
  <c r="L96" i="4"/>
  <c r="L95" i="4"/>
  <c r="L94" i="4"/>
  <c r="L93" i="4"/>
  <c r="L92" i="4"/>
  <c r="L91" i="4"/>
  <c r="L90" i="4"/>
  <c r="L89" i="4"/>
  <c r="L88" i="4"/>
  <c r="L87" i="4"/>
  <c r="L86" i="4"/>
  <c r="L85" i="4"/>
  <c r="L84" i="4"/>
  <c r="L83" i="4"/>
  <c r="L82" i="4"/>
  <c r="L81" i="4"/>
  <c r="L80" i="4"/>
  <c r="L79" i="4"/>
  <c r="L78" i="4"/>
  <c r="L77" i="4"/>
  <c r="L76" i="4"/>
  <c r="L75" i="4"/>
  <c r="L74" i="4"/>
  <c r="L73" i="4"/>
  <c r="L72" i="4"/>
  <c r="L71" i="4"/>
  <c r="L70" i="4"/>
  <c r="L69" i="4"/>
  <c r="L68" i="4"/>
  <c r="L67" i="4"/>
  <c r="L66" i="4"/>
  <c r="L65" i="4"/>
  <c r="L64" i="4"/>
  <c r="L63" i="4"/>
  <c r="L62" i="4"/>
  <c r="L61" i="4"/>
  <c r="L60" i="4"/>
  <c r="L59" i="4"/>
  <c r="L58" i="4"/>
  <c r="L57" i="4"/>
  <c r="L56" i="4"/>
  <c r="L55" i="4"/>
  <c r="L54" i="4"/>
  <c r="L53" i="4"/>
  <c r="L52" i="4"/>
  <c r="L51" i="4"/>
  <c r="L50" i="4"/>
  <c r="L49" i="4"/>
  <c r="L48" i="4"/>
  <c r="L47" i="4"/>
  <c r="L46" i="4"/>
  <c r="L45" i="4"/>
  <c r="L44" i="4"/>
  <c r="L43" i="4"/>
  <c r="L42" i="4"/>
  <c r="L41" i="4"/>
  <c r="L40" i="4"/>
  <c r="L39" i="4"/>
  <c r="L38" i="4"/>
  <c r="L37" i="4"/>
  <c r="L36" i="4"/>
  <c r="L35" i="4"/>
  <c r="L34" i="4"/>
  <c r="L33" i="4"/>
  <c r="L32" i="4"/>
  <c r="L31" i="4"/>
  <c r="L30" i="4"/>
  <c r="L29" i="4"/>
  <c r="L28" i="4"/>
  <c r="L27" i="4"/>
  <c r="L26" i="4"/>
  <c r="L25" i="4"/>
  <c r="L24" i="4"/>
  <c r="L23" i="4"/>
  <c r="L22" i="4"/>
  <c r="L21" i="4"/>
  <c r="L20" i="4"/>
  <c r="L19" i="4"/>
  <c r="L18" i="4"/>
  <c r="L17" i="4"/>
  <c r="L16" i="4"/>
  <c r="L15" i="4"/>
  <c r="L14" i="4"/>
  <c r="L13" i="4"/>
  <c r="L12" i="4"/>
  <c r="L11" i="4"/>
  <c r="L10" i="4"/>
  <c r="L9" i="4"/>
  <c r="L8" i="4"/>
  <c r="L7" i="4"/>
  <c r="L6" i="4"/>
  <c r="L5" i="4"/>
  <c r="L4" i="4"/>
  <c r="L3" i="4"/>
  <c r="L128" i="4" s="1"/>
  <c r="E9" i="3"/>
  <c r="H5" i="2"/>
  <c r="I4" i="1"/>
</calcChain>
</file>

<file path=xl/sharedStrings.xml><?xml version="1.0" encoding="utf-8"?>
<sst xmlns="http://schemas.openxmlformats.org/spreadsheetml/2006/main" count="1355" uniqueCount="537">
  <si>
    <t>Meridian Partners, LLC  |  Accounts Payable — Invoice Register  |  As of March 15, 2026</t>
  </si>
  <si>
    <t>Invoice #</t>
  </si>
  <si>
    <t>Invoice Date</t>
  </si>
  <si>
    <t>Due Date</t>
  </si>
  <si>
    <t>Vendor ID</t>
  </si>
  <si>
    <t>Vendor / Payee</t>
  </si>
  <si>
    <t>PO Number</t>
  </si>
  <si>
    <t>GL Account</t>
  </si>
  <si>
    <t>Department</t>
  </si>
  <si>
    <t>Amount ($)</t>
  </si>
  <si>
    <t>Payment Terms</t>
  </si>
  <si>
    <t>Status</t>
  </si>
  <si>
    <t>Notes</t>
  </si>
  <si>
    <t>INV-KC-20260305</t>
  </si>
  <si>
    <t>Kunlun Creative Studio</t>
  </si>
  <si>
    <t>—</t>
  </si>
  <si>
    <t>6100-020-4200</t>
  </si>
  <si>
    <t>020</t>
  </si>
  <si>
    <t>Net 30</t>
  </si>
  <si>
    <t>Pending Approval</t>
  </si>
  <si>
    <t>TOTAL INVOICE REGISTER</t>
  </si>
  <si>
    <t>Meridian Partners, LLC  |  Accounts Payable — PO Register  |  As of March 15, 2026</t>
  </si>
  <si>
    <t>PO Date</t>
  </si>
  <si>
    <t>PO Amount ($)</t>
  </si>
  <si>
    <t>PO-2026-00532</t>
  </si>
  <si>
    <t>Main Street Office Products</t>
  </si>
  <si>
    <t>6200-000-5100</t>
  </si>
  <si>
    <t>000</t>
  </si>
  <si>
    <t>PO-2026-00533</t>
  </si>
  <si>
    <t>Luminary Logistics</t>
  </si>
  <si>
    <t>6500-010-2600</t>
  </si>
  <si>
    <t>010</t>
  </si>
  <si>
    <t>TOTAL PO REGISTER</t>
  </si>
  <si>
    <t>Payment Method</t>
  </si>
  <si>
    <t>Deloitte Consulting LLP</t>
  </si>
  <si>
    <t>DLT-2026-1007</t>
  </si>
  <si>
    <t>6100-020-4100</t>
  </si>
  <si>
    <t>PO-2026-00521</t>
  </si>
  <si>
    <t>Wire</t>
  </si>
  <si>
    <t>Approved</t>
  </si>
  <si>
    <t>Phase 2 final milestone – approve for NET-30 wire</t>
  </si>
  <si>
    <t>Sentinel Cybersecurity Solutions</t>
  </si>
  <si>
    <t>6400-010-1100</t>
  </si>
  <si>
    <t>ACH</t>
  </si>
  <si>
    <t>Pending</t>
  </si>
  <si>
    <t>Jones Day LLP</t>
  </si>
  <si>
    <t>JDY-2026-1006</t>
  </si>
  <si>
    <t>6100-040-4300</t>
  </si>
  <si>
    <t>PO-2026-00488</t>
  </si>
  <si>
    <t>Workday Inc</t>
  </si>
  <si>
    <t>WKD-2026-1004</t>
  </si>
  <si>
    <t>6400-000-1400</t>
  </si>
  <si>
    <t>PO-2026-00091</t>
  </si>
  <si>
    <t>Recurring monthly HCM license – auto-renew</t>
  </si>
  <si>
    <t>225 Wacker LLC</t>
  </si>
  <si>
    <t>WCKR-2026-1004</t>
  </si>
  <si>
    <t>6500-000-2200</t>
  </si>
  <si>
    <t>PO-2025-09881</t>
  </si>
  <si>
    <t>Aramark Workplace Services</t>
  </si>
  <si>
    <t>ARK-2026-1005</t>
  </si>
  <si>
    <t>6500-000-2400</t>
  </si>
  <si>
    <t>Board meeting catering – Q1 close event</t>
  </si>
  <si>
    <t>McKinsey &amp; Company</t>
  </si>
  <si>
    <t>MCK-2026-1004</t>
  </si>
  <si>
    <t>6100-030-4100</t>
  </si>
  <si>
    <t>Iron Mountain Inc</t>
  </si>
  <si>
    <t>IRM-2026-1004</t>
  </si>
  <si>
    <t>6500-000-2300</t>
  </si>
  <si>
    <t>PO-2026-00155</t>
  </si>
  <si>
    <t>Monthly records storage – standard renewal</t>
  </si>
  <si>
    <t>Meridian Partners, LLC  |  General Ledger — AP Postings  |  01/01/2026 – 03/15/2026</t>
  </si>
  <si>
    <t>JE ID</t>
  </si>
  <si>
    <t>Posting Date</t>
  </si>
  <si>
    <t>Description</t>
  </si>
  <si>
    <t>Debit ($)</t>
  </si>
  <si>
    <t>Credit ($)</t>
  </si>
  <si>
    <t>AP Credit ($)</t>
  </si>
  <si>
    <t>Net Amount ($)</t>
  </si>
  <si>
    <t>Recurring</t>
  </si>
  <si>
    <t>JE-20260102-001</t>
  </si>
  <si>
    <t>WCKR-2026-1001</t>
  </si>
  <si>
    <t>Office lease – 225 W Wacker Dr Ste 1400 – January 2026</t>
  </si>
  <si>
    <t>Posted</t>
  </si>
  <si>
    <t>Yes</t>
  </si>
  <si>
    <t>JE-20260102-002</t>
  </si>
  <si>
    <t>Grainger Industrial</t>
  </si>
  <si>
    <t>GRN-2026-1005</t>
  </si>
  <si>
    <t>Safety equipment &amp; PPE quarterly restock (supplemental)</t>
  </si>
  <si>
    <t>PO-2026-00529</t>
  </si>
  <si>
    <t>6200-010-5200</t>
  </si>
  <si>
    <t>No</t>
  </si>
  <si>
    <t>JE-20260105-001</t>
  </si>
  <si>
    <t>Microsoft Corporation</t>
  </si>
  <si>
    <t>MSFT-2026-1001</t>
  </si>
  <si>
    <t>Microsoft 365 Business Premium – 95 licenses – January 2026</t>
  </si>
  <si>
    <t>PO-2026-00089</t>
  </si>
  <si>
    <t>6400-000-1050</t>
  </si>
  <si>
    <t>JE-20260106-001</t>
  </si>
  <si>
    <t>Marriott Hotels</t>
  </si>
  <si>
    <t>MAR-2026-1002</t>
  </si>
  <si>
    <t>Partner offsite accommodations – Seattle</t>
  </si>
  <si>
    <t>6300-020-6200</t>
  </si>
  <si>
    <t>Corp Card</t>
  </si>
  <si>
    <t>JE-20260106-002</t>
  </si>
  <si>
    <t>JDY-2026-1005</t>
  </si>
  <si>
    <t>Regulatory compliance advisory – SEC reporting (supplemental)</t>
  </si>
  <si>
    <t>PO-2026-00505</t>
  </si>
  <si>
    <t>040</t>
  </si>
  <si>
    <t>JE-20260107-001</t>
  </si>
  <si>
    <t>MCK-2026-1001</t>
  </si>
  <si>
    <t>Enterprise growth strategy – board readiness package</t>
  </si>
  <si>
    <t>PO-2026-00455</t>
  </si>
  <si>
    <t>030</t>
  </si>
  <si>
    <t>JE-20260107-002</t>
  </si>
  <si>
    <t>WKD-2026-1005</t>
  </si>
  <si>
    <t>Workday HCM platform – 200 worker license (monthly) (supplemental)</t>
  </si>
  <si>
    <t>PO-2026-00502</t>
  </si>
  <si>
    <t>JE-20260108-001</t>
  </si>
  <si>
    <t>Kforce Inc</t>
  </si>
  <si>
    <t>KFR-2026-1003</t>
  </si>
  <si>
    <t>Contract staffing – data engineering engagement</t>
  </si>
  <si>
    <t>PO-2026-00470</t>
  </si>
  <si>
    <t>6100-050-4400</t>
  </si>
  <si>
    <t>050</t>
  </si>
  <si>
    <t>JE-20260108-002</t>
  </si>
  <si>
    <t>Intercompany – Entity 200</t>
  </si>
  <si>
    <t>ICO-2026-1004</t>
  </si>
  <si>
    <t>Intercompany recharge – IT infrastructure &amp; licensing (supplemental)</t>
  </si>
  <si>
    <t>1500-000-9100</t>
  </si>
  <si>
    <t>JE-20260109-001</t>
  </si>
  <si>
    <t>ADP LLC</t>
  </si>
  <si>
    <t>ADP-2026-1001</t>
  </si>
  <si>
    <t>Payroll processing &amp; HCM platform fee – January 2026</t>
  </si>
  <si>
    <t>6100-000-3000</t>
  </si>
  <si>
    <t>JE-20260109-002</t>
  </si>
  <si>
    <t>ARK-2026-1003</t>
  </si>
  <si>
    <t>Corporate catering – all-hands Q1 lunch event</t>
  </si>
  <si>
    <t>JE-20260112-001</t>
  </si>
  <si>
    <t>Ogletree Deakins</t>
  </si>
  <si>
    <t>OGL-2026-1003</t>
  </si>
  <si>
    <t>Restrictive covenant review – executive agreements</t>
  </si>
  <si>
    <t>PO-2026-00467</t>
  </si>
  <si>
    <t>JE-20260113-001</t>
  </si>
  <si>
    <t>JDY-2026-1003</t>
  </si>
  <si>
    <t>Contract review – vendor master service agreements</t>
  </si>
  <si>
    <t>PO-2026-00463</t>
  </si>
  <si>
    <t>JE-20260113-002</t>
  </si>
  <si>
    <t>Salesforce Inc</t>
  </si>
  <si>
    <t>SFD-2026-1002</t>
  </si>
  <si>
    <t>Salesforce Sales Cloud – 65 user licenses (monthly)</t>
  </si>
  <si>
    <t>PO-2026-00482</t>
  </si>
  <si>
    <t>6400-060-1200</t>
  </si>
  <si>
    <t>060</t>
  </si>
  <si>
    <t>JE-20260113-003</t>
  </si>
  <si>
    <t>WKD-2026-1008</t>
  </si>
  <si>
    <t>Workday Payroll module – Q1 subscription (supplemental)</t>
  </si>
  <si>
    <t>PO-2026-00526</t>
  </si>
  <si>
    <t>JE-20260113-004</t>
  </si>
  <si>
    <t>ARK-2026-1007</t>
  </si>
  <si>
    <t>Office break room restocking – monthly service (supplemental)</t>
  </si>
  <si>
    <t>JE-20260114-001</t>
  </si>
  <si>
    <t>DLT-2026-1004</t>
  </si>
  <si>
    <t>Q1 strategy transformation engagement – Phase 2 deliverable</t>
  </si>
  <si>
    <t>PO-2026-00454</t>
  </si>
  <si>
    <t>JE-20260114-002</t>
  </si>
  <si>
    <t>Uber for Business</t>
  </si>
  <si>
    <t>UBR-2026-1003</t>
  </si>
  <si>
    <t>Ground transportation – client meetings Q1</t>
  </si>
  <si>
    <t>6300-030-6300</t>
  </si>
  <si>
    <t>JE-20260114-003</t>
  </si>
  <si>
    <t>Cintas Corporation</t>
  </si>
  <si>
    <t>CNT-2026-1003</t>
  </si>
  <si>
    <t>Entrance mat program &amp; restroom supplies</t>
  </si>
  <si>
    <t>PO-2026-00500</t>
  </si>
  <si>
    <t>6500-010-2500</t>
  </si>
  <si>
    <t>JE-20260114-004</t>
  </si>
  <si>
    <t>American Airlines</t>
  </si>
  <si>
    <t>AAL-2026-1007</t>
  </si>
  <si>
    <t>Client site travel – Chicago to Dallas round trip (supplemental)</t>
  </si>
  <si>
    <t>6300-020-6100</t>
  </si>
  <si>
    <t>JE-20260115-001</t>
  </si>
  <si>
    <t>DLT-2026-1003</t>
  </si>
  <si>
    <t>IT operating model assessment – final report</t>
  </si>
  <si>
    <t>PO-2026-00453</t>
  </si>
  <si>
    <t>JE-20260115-002</t>
  </si>
  <si>
    <t>UBR-2026-1002</t>
  </si>
  <si>
    <t>Airport transfers – executive team travel</t>
  </si>
  <si>
    <t>JE-20260115-003</t>
  </si>
  <si>
    <t>PO-2026-00501</t>
  </si>
  <si>
    <t>JE-20260115-004</t>
  </si>
  <si>
    <t>Employment litigation support – discovery phase (supplemental)</t>
  </si>
  <si>
    <t>PO-2026-00510</t>
  </si>
  <si>
    <t>JE-20260116-001</t>
  </si>
  <si>
    <t>SENT-2026-1001</t>
  </si>
  <si>
    <t>Monthly managed security &amp; SOC services – January 2026</t>
  </si>
  <si>
    <t>JE-20260116-002</t>
  </si>
  <si>
    <t>DocuSign Inc</t>
  </si>
  <si>
    <t>DCU-2026-1001</t>
  </si>
  <si>
    <t>DocuSign API usage overage – January</t>
  </si>
  <si>
    <t>PO-2026-00489</t>
  </si>
  <si>
    <t>6400-000-1350</t>
  </si>
  <si>
    <t>JE-20260116-003</t>
  </si>
  <si>
    <t>ICO-2026-1001</t>
  </si>
  <si>
    <t>Intercompany recharge – IT infrastructure &amp; licensing</t>
  </si>
  <si>
    <t>JE-20260120-001</t>
  </si>
  <si>
    <t>DLT-2026-1001</t>
  </si>
  <si>
    <t>Change management advisory – workforce optimization project</t>
  </si>
  <si>
    <t>PO-2026-00451</t>
  </si>
  <si>
    <t>JE-20260120-002</t>
  </si>
  <si>
    <t>Enterprise growth strategy – board readiness package (supplemental)</t>
  </si>
  <si>
    <t>PO-2026-00504</t>
  </si>
  <si>
    <t>JE-20260120-003</t>
  </si>
  <si>
    <t>OGL-2026-1005</t>
  </si>
  <si>
    <t>EEOC matter defense – initial case preparation (supplemental)</t>
  </si>
  <si>
    <t>PO-2026-00520</t>
  </si>
  <si>
    <t>JE-20260121-001</t>
  </si>
  <si>
    <t>W.B. Mason Co.</t>
  </si>
  <si>
    <t>WBM-2026-1002</t>
  </si>
  <si>
    <t>Filing and storage supplies reorder</t>
  </si>
  <si>
    <t>JE-20260122-001</t>
  </si>
  <si>
    <t>Staples Business Advantage</t>
  </si>
  <si>
    <t>STA-2026-1001</t>
  </si>
  <si>
    <t>Office supplies replenishment – Q1 order</t>
  </si>
  <si>
    <t>PO-2026-00471</t>
  </si>
  <si>
    <t>JE-20260122-002</t>
  </si>
  <si>
    <t>AAL-2026-1008</t>
  </si>
  <si>
    <t>Business travel – partner offsite Seattle (supplemental)</t>
  </si>
  <si>
    <t>JE-20260123-001</t>
  </si>
  <si>
    <t>JDY-2026-1002</t>
  </si>
  <si>
    <t>Employment litigation support – discovery phase</t>
  </si>
  <si>
    <t>PO-2026-00462</t>
  </si>
  <si>
    <t>JE-20260123-002</t>
  </si>
  <si>
    <t>Concur Technologies</t>
  </si>
  <si>
    <t>CNR-2026-1004</t>
  </si>
  <si>
    <t>Concur T&amp;E platform – monthly subscription &amp; support (supplemental)</t>
  </si>
  <si>
    <t>PO-2026-00522</t>
  </si>
  <si>
    <t>6300-000-6400</t>
  </si>
  <si>
    <t>JE-20260123-003</t>
  </si>
  <si>
    <t>Tableau Software LLC</t>
  </si>
  <si>
    <t>TBL-2026-1003</t>
  </si>
  <si>
    <t>Tableau Creator licenses – 12 seats (monthly) (supplemental)</t>
  </si>
  <si>
    <t>PO-2026-00523</t>
  </si>
  <si>
    <t>6400-060-1250</t>
  </si>
  <si>
    <t>JE-20260126-001</t>
  </si>
  <si>
    <t>AAL-2026-1001</t>
  </si>
  <si>
    <t>Business travel – NYC strategy summit (3 employees)</t>
  </si>
  <si>
    <t>JE-20260126-002</t>
  </si>
  <si>
    <t>ARK-2026-1001</t>
  </si>
  <si>
    <t>JE-20260126-003</t>
  </si>
  <si>
    <t>ARK-2026-1002</t>
  </si>
  <si>
    <t>Office break room restocking – monthly service</t>
  </si>
  <si>
    <t>JE-20260126-004</t>
  </si>
  <si>
    <t>ARK-2026-1004</t>
  </si>
  <si>
    <t>Executive catering – board meeting setup (supplemental)</t>
  </si>
  <si>
    <t>JE-20260126-005</t>
  </si>
  <si>
    <t>MCK-2026-1005</t>
  </si>
  <si>
    <t>Digital transformation roadmap – milestone 3 of 5 (supplemental)</t>
  </si>
  <si>
    <t>PO-2026-00518</t>
  </si>
  <si>
    <t>JE-20260127-001</t>
  </si>
  <si>
    <t>STA-2026-1004</t>
  </si>
  <si>
    <t>Break room supplies &amp; kitchen consumables</t>
  </si>
  <si>
    <t>PO-2026-00474</t>
  </si>
  <si>
    <t>JE-20260127-002</t>
  </si>
  <si>
    <t>KPMG Advisory Services</t>
  </si>
  <si>
    <t>KPM-2026-1005</t>
  </si>
  <si>
    <t>Internal controls review – SOX 404 advisory support (supplemental)</t>
  </si>
  <si>
    <t>PO-2026-00508</t>
  </si>
  <si>
    <t>JE-20260127-003</t>
  </si>
  <si>
    <t>CNT-2026-1004</t>
  </si>
  <si>
    <t>Facility mat service &amp; floor care – monthly (supplemental)</t>
  </si>
  <si>
    <t>PO-2026-00511</t>
  </si>
  <si>
    <t>JE-20260127-004</t>
  </si>
  <si>
    <t>KFR-2026-1006</t>
  </si>
  <si>
    <t>Temp-to-hire placement – Sr. Financial Analyst (3 FTE) (supplemental)</t>
  </si>
  <si>
    <t>PO-2026-00527</t>
  </si>
  <si>
    <t>JE-20260128-001</t>
  </si>
  <si>
    <t>AAL-2026-1004</t>
  </si>
  <si>
    <t>Business travel – partner offsite Seattle</t>
  </si>
  <si>
    <t>JE-20260128-002</t>
  </si>
  <si>
    <t>KPM-2026-1006</t>
  </si>
  <si>
    <t>PO-2026-00512</t>
  </si>
  <si>
    <t>JE-20260128-003</t>
  </si>
  <si>
    <t>DLT-2026-1008</t>
  </si>
  <si>
    <t>Q1 strategy transformation engagement – Phase 2 deliverable (supplemental)</t>
  </si>
  <si>
    <t>PO-2026-00524</t>
  </si>
  <si>
    <t>JE-20260129-001</t>
  </si>
  <si>
    <t>OGL-2026-1001</t>
  </si>
  <si>
    <t>PO-2026-00465</t>
  </si>
  <si>
    <t>JE-20260130-001</t>
  </si>
  <si>
    <t>GRN-2026-1001</t>
  </si>
  <si>
    <t>Cleaning supplies &amp; janitorial products – bulk order</t>
  </si>
  <si>
    <t>PO-2026-00475</t>
  </si>
  <si>
    <t>JE-20260130-002</t>
  </si>
  <si>
    <t>OGL-2026-1004</t>
  </si>
  <si>
    <t>PO-2026-00517</t>
  </si>
  <si>
    <t>JE-20260202-001</t>
  </si>
  <si>
    <t>WCKR-2026-1002</t>
  </si>
  <si>
    <t>Office lease – 225 W Wacker Dr Ste 1400 – February 2026</t>
  </si>
  <si>
    <t>JE-20260202-002</t>
  </si>
  <si>
    <t>IRM-2026-1002</t>
  </si>
  <si>
    <t>Iron Mountain offsite records storage – monthly</t>
  </si>
  <si>
    <t>PO-2026-00496</t>
  </si>
  <si>
    <t>JE-20260202-003</t>
  </si>
  <si>
    <t>JDY-2026-1008</t>
  </si>
  <si>
    <t>PO-2026-00528</t>
  </si>
  <si>
    <t>JE-20260202-004</t>
  </si>
  <si>
    <t>AAL-2026-1009</t>
  </si>
  <si>
    <t>JE-20260203-001</t>
  </si>
  <si>
    <t>DLT-2026-1002</t>
  </si>
  <si>
    <t>PO-2026-00452</t>
  </si>
  <si>
    <t>JE-20260203-002</t>
  </si>
  <si>
    <t>Zoom Video Communications</t>
  </si>
  <si>
    <t>ZOM-2026-1003</t>
  </si>
  <si>
    <t>Zoom Phone add-on – 40 lines monthly</t>
  </si>
  <si>
    <t>6400-000-1300</t>
  </si>
  <si>
    <t>JE-20260203-003</t>
  </si>
  <si>
    <t>Change management advisory – workforce optimization project (supplemental)</t>
  </si>
  <si>
    <t>JE-20260204-001</t>
  </si>
  <si>
    <t>MCK-2026-1003</t>
  </si>
  <si>
    <t>Digital transformation roadmap – milestone 3 of 5</t>
  </si>
  <si>
    <t>PO-2026-00457</t>
  </si>
  <si>
    <t>JE-20260205-001</t>
  </si>
  <si>
    <t>MSFT-2026-1002</t>
  </si>
  <si>
    <t>Microsoft 365 Business Premium – 95 licenses – February 2026</t>
  </si>
  <si>
    <t>JE-20260205-002</t>
  </si>
  <si>
    <t>CNR-2026-1003</t>
  </si>
  <si>
    <t>Concur T&amp;E platform – monthly subscription &amp; support</t>
  </si>
  <si>
    <t>PO-2026-00480</t>
  </si>
  <si>
    <t>JE-20260205-003</t>
  </si>
  <si>
    <t>WKD-2026-1003</t>
  </si>
  <si>
    <t>Workday Recruiting add-on – monthly fee</t>
  </si>
  <si>
    <t>PO-2026-00494</t>
  </si>
  <si>
    <t>JE-20260205-004</t>
  </si>
  <si>
    <t>IRM-2026-1003</t>
  </si>
  <si>
    <t>Document shredding &amp; destruction services</t>
  </si>
  <si>
    <t>PO-2026-00497</t>
  </si>
  <si>
    <t>JE-20260205-005</t>
  </si>
  <si>
    <t>UBR-2026-1005</t>
  </si>
  <si>
    <t>Airport transfers – executive team travel (supplemental)</t>
  </si>
  <si>
    <t>JE-20260206-001</t>
  </si>
  <si>
    <t>GRN-2026-1003</t>
  </si>
  <si>
    <t>Facilities maintenance supplies – HVAC filters &amp; parts</t>
  </si>
  <si>
    <t>PO-2026-00477</t>
  </si>
  <si>
    <t>JE-20260206-002</t>
  </si>
  <si>
    <t>TBL-2026-1001</t>
  </si>
  <si>
    <t>Tableau Server renewal – Q1 tranche</t>
  </si>
  <si>
    <t>PO-2026-00484</t>
  </si>
  <si>
    <t>JE-20260209-001</t>
  </si>
  <si>
    <t>JDY-2026-1001</t>
  </si>
  <si>
    <t>PO-2026-00461</t>
  </si>
  <si>
    <t>JE-20260209-002</t>
  </si>
  <si>
    <t>GRN-2026-1004</t>
  </si>
  <si>
    <t>PO-2026-00525</t>
  </si>
  <si>
    <t>JE-20260210-001</t>
  </si>
  <si>
    <t>ADP-2026-1002</t>
  </si>
  <si>
    <t>Payroll processing &amp; HCM platform fee – February 2026</t>
  </si>
  <si>
    <t>JE-20260210-002</t>
  </si>
  <si>
    <t>JDY-2026-1007</t>
  </si>
  <si>
    <t>PO-2026-00519</t>
  </si>
  <si>
    <t>JE-20260211-001</t>
  </si>
  <si>
    <t>JDY-2026-1004</t>
  </si>
  <si>
    <t>Regulatory compliance advisory – SEC reporting</t>
  </si>
  <si>
    <t>PO-2026-00464</t>
  </si>
  <si>
    <t>JE-20260211-002</t>
  </si>
  <si>
    <t>CNR-2026-1002</t>
  </si>
  <si>
    <t>T&amp;E system integration fee – Q1 services</t>
  </si>
  <si>
    <t>PO-2026-00479</t>
  </si>
  <si>
    <t>JE-20260212-001</t>
  </si>
  <si>
    <t>GRN-2026-1002</t>
  </si>
  <si>
    <t>Safety equipment &amp; PPE quarterly restock</t>
  </si>
  <si>
    <t>PO-2026-00476</t>
  </si>
  <si>
    <t>JE-20260213-001</t>
  </si>
  <si>
    <t>AAL-2026-1002</t>
  </si>
  <si>
    <t>Client site travel – Chicago to Dallas round trip</t>
  </si>
  <si>
    <t>JE-20260217-001</t>
  </si>
  <si>
    <t>SENT-2026-1002</t>
  </si>
  <si>
    <t>Monthly managed security &amp; SOC services – February 2026</t>
  </si>
  <si>
    <t>JE-20260218-001</t>
  </si>
  <si>
    <t>KPM-2026-1001</t>
  </si>
  <si>
    <t>Financial close process optimization – Phase 1</t>
  </si>
  <si>
    <t>PO-2026-00458</t>
  </si>
  <si>
    <t>JE-20260219-001</t>
  </si>
  <si>
    <t>AAL-2026-1003</t>
  </si>
  <si>
    <t>JE-20260219-002</t>
  </si>
  <si>
    <t>SFD-2026-1001</t>
  </si>
  <si>
    <t>PO-2026-00481</t>
  </si>
  <si>
    <t>JE-20260219-003</t>
  </si>
  <si>
    <t>WKD-2026-1002</t>
  </si>
  <si>
    <t>Workday HCM platform – 200 worker license (monthly)</t>
  </si>
  <si>
    <t>PO-2026-00493</t>
  </si>
  <si>
    <t>JE-20260220-001</t>
  </si>
  <si>
    <t>KPM-2026-1002</t>
  </si>
  <si>
    <t>Internal controls review – SOX 404 advisory support</t>
  </si>
  <si>
    <t>PO-2026-00459</t>
  </si>
  <si>
    <t>JE-20260220-002</t>
  </si>
  <si>
    <t>TBL-2026-1002</t>
  </si>
  <si>
    <t>Tableau Creator licenses – 12 seats (monthly)</t>
  </si>
  <si>
    <t>PO-2026-00485</t>
  </si>
  <si>
    <t>JE-20260220-003</t>
  </si>
  <si>
    <t>IRM-2026-1001</t>
  </si>
  <si>
    <t>Digital vault services – secure document archive</t>
  </si>
  <si>
    <t>PO-2026-00495</t>
  </si>
  <si>
    <t>JE-20260220-004</t>
  </si>
  <si>
    <t>ICO-2026-1002</t>
  </si>
  <si>
    <t>JE-20260220-005</t>
  </si>
  <si>
    <t>Iron Mountain offsite records storage – monthly (supplemental)</t>
  </si>
  <si>
    <t>PO-2026-00503</t>
  </si>
  <si>
    <t>JE-20260223-001</t>
  </si>
  <si>
    <t>WBM-2026-1004</t>
  </si>
  <si>
    <t>JE-20260223-002</t>
  </si>
  <si>
    <t>CNR-2026-1001</t>
  </si>
  <si>
    <t>Expense report processing – January reimbursements</t>
  </si>
  <si>
    <t>PO-2026-00478</t>
  </si>
  <si>
    <t>JE-20260223-003</t>
  </si>
  <si>
    <t>ZOM-2026-1002</t>
  </si>
  <si>
    <t>Zoom Webinar – 500 attendee license monthly</t>
  </si>
  <si>
    <t>PO-2026-00487</t>
  </si>
  <si>
    <t>JE-20260224-001</t>
  </si>
  <si>
    <t>OGL-2026-1002</t>
  </si>
  <si>
    <t>EEOC matter defense – initial case preparation</t>
  </si>
  <si>
    <t>PO-2026-00466</t>
  </si>
  <si>
    <t>JE-20260225-001</t>
  </si>
  <si>
    <t>STA-2026-1003</t>
  </si>
  <si>
    <t>Copy paper &amp; printer cartridges – monthly order</t>
  </si>
  <si>
    <t>PO-2026-00473</t>
  </si>
  <si>
    <t>JE-20260225-002</t>
  </si>
  <si>
    <t>KPM-2026-1004</t>
  </si>
  <si>
    <t>Risk assessment framework – Q1 interim report (supplemental)</t>
  </si>
  <si>
    <t>PO-2026-00506</t>
  </si>
  <si>
    <t>JE-20260225-003</t>
  </si>
  <si>
    <t>DLT-2026-1005</t>
  </si>
  <si>
    <t>PO-2026-00507</t>
  </si>
  <si>
    <t>JE-20260225-004</t>
  </si>
  <si>
    <t>ARK-2026-1006</t>
  </si>
  <si>
    <t>Corporate catering – all-hands Q1 lunch event (supplemental)</t>
  </si>
  <si>
    <t>JE-20260226-001</t>
  </si>
  <si>
    <t>STA-2026-1002</t>
  </si>
  <si>
    <t>PO-2026-00472</t>
  </si>
  <si>
    <t>JE-20260226-002</t>
  </si>
  <si>
    <t>AAL-2026-1005</t>
  </si>
  <si>
    <t>JE-20260226-003</t>
  </si>
  <si>
    <t>WKD-2026-1007</t>
  </si>
  <si>
    <t>Workday Recruiting add-on – monthly fee (supplemental)</t>
  </si>
  <si>
    <t>PO-2026-00516</t>
  </si>
  <si>
    <t>JE-20260227-001</t>
  </si>
  <si>
    <t>WBM-2026-1001</t>
  </si>
  <si>
    <t>JE-20260302-001</t>
  </si>
  <si>
    <t>WCKR-2026-1003</t>
  </si>
  <si>
    <t>Office lease – 225 W Wacker Dr Ste 1400 – March 2026</t>
  </si>
  <si>
    <t>JE-20260303-001</t>
  </si>
  <si>
    <t>MAR-2026-1003</t>
  </si>
  <si>
    <t>Client engagement lodging – Dallas site visit</t>
  </si>
  <si>
    <t>JE-20260303-002</t>
  </si>
  <si>
    <t>WKD-2026-1001</t>
  </si>
  <si>
    <t>PO-2026-00492</t>
  </si>
  <si>
    <t>JE-20260303-003</t>
  </si>
  <si>
    <t>DLT-2026-1006</t>
  </si>
  <si>
    <t>PO-2026-00513</t>
  </si>
  <si>
    <t>JE-20260304-001</t>
  </si>
  <si>
    <t>KPM-2026-1003</t>
  </si>
  <si>
    <t>Risk assessment framework – Q1 interim report</t>
  </si>
  <si>
    <t>PO-2026-00460</t>
  </si>
  <si>
    <t>JE-20260304-002</t>
  </si>
  <si>
    <t>UBR-2026-1001</t>
  </si>
  <si>
    <t>JE-20260305-001</t>
  </si>
  <si>
    <t>MSFT-2026-1003</t>
  </si>
  <si>
    <t>Microsoft 365 Business Premium – 95 licenses – March 2026</t>
  </si>
  <si>
    <t>JE-20260305-002</t>
  </si>
  <si>
    <t>WBM-2026-1005</t>
  </si>
  <si>
    <t>Filing and storage supplies reorder (supplemental)</t>
  </si>
  <si>
    <t>JE-20260305-003</t>
  </si>
  <si>
    <t>JE-20260306-001</t>
  </si>
  <si>
    <t>WBM-2026-1003</t>
  </si>
  <si>
    <t>Stationery &amp; mailing supplies order</t>
  </si>
  <si>
    <t>JE-20260306-002</t>
  </si>
  <si>
    <t>SFD-2026-1003</t>
  </si>
  <si>
    <t>PO-2026-00483</t>
  </si>
  <si>
    <t>JE-20260306-003</t>
  </si>
  <si>
    <t>ZOM-2026-1001</t>
  </si>
  <si>
    <t>PO-2026-00486</t>
  </si>
  <si>
    <t>JE-20260309-001</t>
  </si>
  <si>
    <t>KFR-2026-1002</t>
  </si>
  <si>
    <t>Temp-to-hire placement – Sr. Financial Analyst (3 FTE)</t>
  </si>
  <si>
    <t>PO-2026-00469</t>
  </si>
  <si>
    <t>JE-20260309-002</t>
  </si>
  <si>
    <t>WKD-2026-1006</t>
  </si>
  <si>
    <t>PO-2026-00515</t>
  </si>
  <si>
    <t>JE-20260309-003</t>
  </si>
  <si>
    <t>ICO-2026-1003</t>
  </si>
  <si>
    <t>Intercompany allocation – Entity 200 shared services Q1 (supplemental)</t>
  </si>
  <si>
    <t>JE-20260310-001</t>
  </si>
  <si>
    <t>ADP-2026-1003</t>
  </si>
  <si>
    <t>Payroll processing &amp; HCM platform fee – March 2026</t>
  </si>
  <si>
    <t>JE-20260310-002</t>
  </si>
  <si>
    <t>MAR-2026-1004</t>
  </si>
  <si>
    <t>Client engagement lodging – Dallas site visit (supplemental)</t>
  </si>
  <si>
    <t>JE-20260310-003</t>
  </si>
  <si>
    <t>KFR-2026-1004</t>
  </si>
  <si>
    <t>Contract staffing – data engineering engagement (supplemental)</t>
  </si>
  <si>
    <t>PO-2026-00509</t>
  </si>
  <si>
    <t>JE-20260310-004</t>
  </si>
  <si>
    <t>KFR-2026-1005</t>
  </si>
  <si>
    <t>PO-2026-00514</t>
  </si>
  <si>
    <t>JE-20260311-001</t>
  </si>
  <si>
    <t>KFR-2026-1001</t>
  </si>
  <si>
    <t>PO-2026-00468</t>
  </si>
  <si>
    <t>JE-20260311-002</t>
  </si>
  <si>
    <t>DCU-2026-1002</t>
  </si>
  <si>
    <t>PO-2026-00490</t>
  </si>
  <si>
    <t>JE-20260311-003</t>
  </si>
  <si>
    <t>CNT-2026-1001</t>
  </si>
  <si>
    <t>Facility mat service &amp; floor care – monthly</t>
  </si>
  <si>
    <t>PO-2026-00498</t>
  </si>
  <si>
    <t>JE-20260312-001</t>
  </si>
  <si>
    <t>MAR-2026-1001</t>
  </si>
  <si>
    <t>JE-20260312-002</t>
  </si>
  <si>
    <t>UBR-2026-1004</t>
  </si>
  <si>
    <t>Ride share – business development events</t>
  </si>
  <si>
    <t>JE-20260312-003</t>
  </si>
  <si>
    <t>WKD-2026-1009</t>
  </si>
  <si>
    <t>PO-2026-00530</t>
  </si>
  <si>
    <t>JE-20260313-001</t>
  </si>
  <si>
    <t>MCK-2026-1002</t>
  </si>
  <si>
    <t>PO-2026-00456</t>
  </si>
  <si>
    <t>JE-20260313-002</t>
  </si>
  <si>
    <t>DCU-2026-1003</t>
  </si>
  <si>
    <t>DocuSign eSignature – Business Pro 25 users (monthly)</t>
  </si>
  <si>
    <t>PO-2026-00491</t>
  </si>
  <si>
    <t>JE-20260313-003</t>
  </si>
  <si>
    <t>CNT-2026-1002</t>
  </si>
  <si>
    <t>PO-2026-00499</t>
  </si>
  <si>
    <t>JE-20260313-004</t>
  </si>
  <si>
    <t>AAL-2026-1006</t>
  </si>
  <si>
    <t>Business travel – NYC strategy summit (3 employees) (supplemental)</t>
  </si>
  <si>
    <t>TOTALS  —  125 Postings</t>
  </si>
  <si>
    <t>Office supplies</t>
  </si>
  <si>
    <t>Moving &amp; logistics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</si>
</sst>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mm/dd/yyyy"/>
    <numFmt numFmtId="165" formatCode="\$#,##0.00_);&quot;($&quot;#,##0.00\);\-"/>
  </numFmts>
  <fonts count="10" x14ac:knownFonts="1">
    <font>
      <sz val="11"/>
      <color theme="1"/>
      <name val="Calibri"/>
      <family val="2"/>
      <charset val="1"/>
    </font>
    <font>
      <b/>
      <sz val="14"/>
      <color rgb="FFFFFFFF"/>
      <name val="Arial"/>
      <family val="2"/>
    </font>
    <font>
      <b/>
      <sz val="11"/>
      <color rgb="FFFFFFFF"/>
      <name val="Arial"/>
      <family val="2"/>
    </font>
    <font>
      <sz val="10"/>
      <color rgb="FF000000"/>
      <name val="Arial"/>
      <family val="2"/>
    </font>
    <font>
      <sz val="10"/>
      <color rgb="FF0000FF"/>
      <name val="Arial"/>
      <family val="2"/>
    </font>
    <font>
      <b/>
      <sz val="10"/>
      <color rgb="FF000000"/>
      <name val="Arial"/>
      <family val="2"/>
    </font>
    <font>
      <b/>
      <sz val="10"/>
      <color rgb="FFFFFFFF"/>
      <name val="Arial"/>
      <family val="2"/>
    </font>
    <font>
      <sz val="10"/>
      <color rgb="FF999999"/>
      <name val="Arial"/>
      <family val="2"/>
    </font>
    <font>
      <b/>
      <sz val="11"/>
      <color rgb="FF000000"/>
      <name val="Arial"/>
      <family val="2"/>
    </font>
    <font>
      <b/>
      <sz val="10"/>
      <color rgb="FF00640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1F3864"/>
        <bgColor rgb="FF333333"/>
      </patternFill>
    </fill>
    <fill>
      <patternFill patternType="solid">
        <fgColor rgb="FF2E5E8E"/>
        <bgColor rgb="FF1F6B3A"/>
      </patternFill>
    </fill>
    <fill>
      <patternFill patternType="solid">
        <fgColor rgb="FFFFFFFF"/>
        <bgColor rgb="FFFFF2CC"/>
      </patternFill>
    </fill>
    <fill>
      <patternFill patternType="solid">
        <fgColor rgb="FFFFF2CC"/>
        <bgColor rgb="FFFCE4D6"/>
      </patternFill>
    </fill>
    <fill>
      <patternFill patternType="solid">
        <fgColor rgb="FFD6E4F7"/>
        <bgColor rgb="FFE2EFDA"/>
      </patternFill>
    </fill>
    <fill>
      <patternFill patternType="solid">
        <fgColor rgb="FFE2EFDA"/>
        <bgColor rgb="FFD6E4F7"/>
      </patternFill>
    </fill>
  </fills>
  <borders count="4">
    <border>
      <left/>
      <right/>
      <top/>
      <bottom/>
      <diagonal/>
    </border>
    <border>
      <left/>
      <right/>
      <top/>
      <bottom style="thin">
        <color rgb="FFBFBFBF"/>
      </bottom>
      <diagonal/>
    </border>
    <border>
      <left style="thin">
        <color rgb="FFBFBFBF"/>
      </left>
      <right style="thin">
        <color rgb="FFBFBFBF"/>
      </right>
      <top style="thin">
        <color rgb="FFBFBFBF"/>
      </top>
      <bottom style="thin">
        <color rgb="FFBFBFBF"/>
      </bottom>
      <diagonal/>
    </border>
    <border>
      <left style="thin">
        <color rgb="FFBFBFBF"/>
      </left>
      <right/>
      <top style="thin">
        <color rgb="FFBFBFBF"/>
      </top>
      <bottom style="thin">
        <color rgb="FFBFBFBF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2" fillId="3" borderId="1" xfId="0" applyFont="1" applyFill="1" applyBorder="1" applyAlignment="1">
      <alignment horizontal="center" vertical="center" wrapText="1"/>
    </xf>
    <xf numFmtId="0" fontId="3" fillId="4" borderId="0" xfId="0" applyFont="1" applyFill="1"/>
    <xf numFmtId="164" fontId="4" fillId="4" borderId="0" xfId="0" applyNumberFormat="1" applyFont="1" applyFill="1" applyAlignment="1">
      <alignment horizontal="center"/>
    </xf>
    <xf numFmtId="0" fontId="3" fillId="4" borderId="0" xfId="0" applyFont="1" applyFill="1" applyAlignment="1">
      <alignment horizontal="center"/>
    </xf>
    <xf numFmtId="165" fontId="4" fillId="4" borderId="0" xfId="0" applyNumberFormat="1" applyFont="1" applyFill="1" applyAlignment="1">
      <alignment horizontal="right"/>
    </xf>
    <xf numFmtId="0" fontId="5" fillId="5" borderId="0" xfId="0" applyFont="1" applyFill="1" applyAlignment="1">
      <alignment horizontal="center"/>
    </xf>
    <xf numFmtId="165" fontId="5" fillId="3" borderId="0" xfId="0" applyNumberFormat="1" applyFont="1" applyFill="1" applyAlignment="1">
      <alignment horizontal="right"/>
    </xf>
    <xf numFmtId="0" fontId="0" fillId="3" borderId="0" xfId="0" applyFill="1"/>
    <xf numFmtId="0" fontId="3" fillId="6" borderId="0" xfId="0" applyFont="1" applyFill="1"/>
    <xf numFmtId="164" fontId="4" fillId="6" borderId="0" xfId="0" applyNumberFormat="1" applyFont="1" applyFill="1" applyAlignment="1">
      <alignment horizontal="center"/>
    </xf>
    <xf numFmtId="165" fontId="4" fillId="6" borderId="0" xfId="0" applyNumberFormat="1" applyFont="1" applyFill="1" applyAlignment="1">
      <alignment horizontal="right"/>
    </xf>
    <xf numFmtId="0" fontId="2" fillId="3" borderId="2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vertical="center"/>
    </xf>
    <xf numFmtId="164" fontId="4" fillId="4" borderId="2" xfId="0" applyNumberFormat="1" applyFont="1" applyFill="1" applyBorder="1" applyAlignment="1">
      <alignment horizontal="center" vertical="center"/>
    </xf>
    <xf numFmtId="165" fontId="4" fillId="0" borderId="2" xfId="0" applyNumberFormat="1" applyFont="1" applyBorder="1" applyAlignment="1">
      <alignment horizontal="right" vertical="center"/>
    </xf>
    <xf numFmtId="0" fontId="5" fillId="5" borderId="2" xfId="0" applyFont="1" applyFill="1" applyBorder="1" applyAlignment="1">
      <alignment horizontal="center" vertical="center"/>
    </xf>
    <xf numFmtId="0" fontId="3" fillId="4" borderId="2" xfId="0" applyFont="1" applyFill="1" applyBorder="1" applyAlignment="1">
      <alignment vertical="center" wrapText="1"/>
    </xf>
    <xf numFmtId="0" fontId="3" fillId="6" borderId="2" xfId="0" applyFont="1" applyFill="1" applyBorder="1" applyAlignment="1">
      <alignment vertical="center"/>
    </xf>
    <xf numFmtId="164" fontId="4" fillId="6" borderId="2" xfId="0" applyNumberFormat="1" applyFont="1" applyFill="1" applyBorder="1" applyAlignment="1">
      <alignment horizontal="center" vertical="center"/>
    </xf>
    <xf numFmtId="0" fontId="3" fillId="6" borderId="2" xfId="0" applyFont="1" applyFill="1" applyBorder="1" applyAlignment="1">
      <alignment horizontal="center" vertical="center"/>
    </xf>
    <xf numFmtId="0" fontId="3" fillId="6" borderId="2" xfId="0" applyFont="1" applyFill="1" applyBorder="1" applyAlignment="1">
      <alignment vertical="center" wrapText="1"/>
    </xf>
    <xf numFmtId="0" fontId="7" fillId="6" borderId="2" xfId="0" applyFont="1" applyFill="1" applyBorder="1" applyAlignment="1">
      <alignment horizontal="center" vertical="center"/>
    </xf>
    <xf numFmtId="165" fontId="8" fillId="3" borderId="2" xfId="0" applyNumberFormat="1" applyFont="1" applyFill="1" applyBorder="1" applyAlignment="1">
      <alignment horizontal="right" vertical="center"/>
    </xf>
    <xf numFmtId="0" fontId="0" fillId="3" borderId="2" xfId="0" applyFill="1" applyBorder="1"/>
    <xf numFmtId="165" fontId="4" fillId="4" borderId="2" xfId="0" applyNumberFormat="1" applyFont="1" applyFill="1" applyBorder="1" applyAlignment="1">
      <alignment horizontal="right" vertical="center"/>
    </xf>
    <xf numFmtId="165" fontId="3" fillId="4" borderId="2" xfId="0" applyNumberFormat="1" applyFont="1" applyFill="1" applyBorder="1" applyAlignment="1">
      <alignment horizontal="right" vertical="center"/>
    </xf>
    <xf numFmtId="0" fontId="5" fillId="7" borderId="2" xfId="0" applyFont="1" applyFill="1" applyBorder="1" applyAlignment="1">
      <alignment horizontal="center" vertical="center"/>
    </xf>
    <xf numFmtId="0" fontId="9" fillId="4" borderId="2" xfId="0" applyFont="1" applyFill="1" applyBorder="1" applyAlignment="1">
      <alignment horizontal="center" vertical="center"/>
    </xf>
    <xf numFmtId="165" fontId="4" fillId="6" borderId="2" xfId="0" applyNumberFormat="1" applyFont="1" applyFill="1" applyBorder="1" applyAlignment="1">
      <alignment horizontal="right" vertical="center"/>
    </xf>
    <xf numFmtId="165" fontId="3" fillId="6" borderId="2" xfId="0" applyNumberFormat="1" applyFont="1" applyFill="1" applyBorder="1" applyAlignment="1">
      <alignment horizontal="right" vertical="center"/>
    </xf>
    <xf numFmtId="0" fontId="3" fillId="4" borderId="2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9" fillId="6" borderId="2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6" fillId="3" borderId="0" xfId="0" applyFont="1" applyFill="1" applyAlignment="1">
      <alignment horizontal="right" vertical="center"/>
    </xf>
    <xf numFmtId="0" fontId="6" fillId="3" borderId="3" xfId="0" applyFont="1" applyFill="1" applyBorder="1" applyAlignment="1">
      <alignment horizontal="right" vertical="center"/>
    </xf>
    <xf numFmtId="0" fontId="6" fillId="3" borderId="2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6400"/>
      <rgbColor rgb="FF000080"/>
      <rgbColor rgb="FF808000"/>
      <rgbColor rgb="FF800080"/>
      <rgbColor rgb="FF1F6B3A"/>
      <rgbColor rgb="FFBFBFBF"/>
      <rgbColor rgb="FF808080"/>
      <rgbColor rgb="FF9999FF"/>
      <rgbColor rgb="FF993366"/>
      <rgbColor rgb="FFFFF2CC"/>
      <rgbColor rgb="FFCCFFFF"/>
      <rgbColor rgb="FF660066"/>
      <rgbColor rgb="FFFF8080"/>
      <rgbColor rgb="FF0066CC"/>
      <rgbColor rgb="FFD6E4F7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E2EFDA"/>
      <rgbColor rgb="FFFFFF99"/>
      <rgbColor rgb="FF99CCFF"/>
      <rgbColor rgb="FFFF99CC"/>
      <rgbColor rgb="FFCC99FF"/>
      <rgbColor rgb="FFFCE4D6"/>
      <rgbColor rgb="FF3366FF"/>
      <rgbColor rgb="FF33CCCC"/>
      <rgbColor rgb="FF99CC00"/>
      <rgbColor rgb="FFFFCC00"/>
      <rgbColor rgb="FFFF9900"/>
      <rgbColor rgb="FFFF6600"/>
      <rgbColor rgb="FF2E5E8E"/>
      <rgbColor rgb="FF999999"/>
      <rgbColor rgb="FF1F3864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4"/>
  <sheetViews>
    <sheetView zoomScaleNormal="100" workbookViewId="0">
      <pane ySplit="2" topLeftCell="A3" activePane="bottomLeft" state="frozen"/>
      <selection pane="bottomLeft" activeCell="H21" sqref="H21"/>
    </sheetView>
  </sheetViews>
  <sheetFormatPr baseColWidth="10" defaultColWidth="8.6640625" defaultRowHeight="15" x14ac:dyDescent="0.2"/>
  <cols>
    <col min="1" max="1" width="20" customWidth="1"/>
    <col min="2" max="3" width="14" customWidth="1"/>
    <col min="4" max="4" width="12" customWidth="1"/>
    <col min="5" max="5" width="38" customWidth="1"/>
    <col min="6" max="6" width="18" customWidth="1"/>
    <col min="7" max="7" width="20" customWidth="1"/>
    <col min="8" max="8" width="12" customWidth="1"/>
    <col min="9" max="9" width="15" customWidth="1"/>
    <col min="10" max="10" width="16" customWidth="1"/>
    <col min="11" max="11" width="18" customWidth="1"/>
    <col min="12" max="12" width="45" customWidth="1"/>
  </cols>
  <sheetData>
    <row r="1" spans="1:12" ht="30" customHeight="1" x14ac:dyDescent="0.2">
      <c r="A1" s="34" t="s">
        <v>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</row>
    <row r="2" spans="1:12" ht="31.5" customHeight="1" x14ac:dyDescent="0.2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  <c r="J2" s="1" t="s">
        <v>10</v>
      </c>
      <c r="K2" s="1" t="s">
        <v>11</v>
      </c>
      <c r="L2" s="1" t="s">
        <v>12</v>
      </c>
    </row>
    <row r="3" spans="1:12" ht="19.5" customHeight="1" x14ac:dyDescent="0.2">
      <c r="A3" s="2" t="s">
        <v>13</v>
      </c>
      <c r="B3" s="3">
        <v>46086</v>
      </c>
      <c r="C3" s="3">
        <v>46116</v>
      </c>
      <c r="D3" s="2">
        <v>201964</v>
      </c>
      <c r="E3" s="2" t="s">
        <v>14</v>
      </c>
      <c r="F3" s="4" t="s">
        <v>15</v>
      </c>
      <c r="G3" s="2" t="s">
        <v>36</v>
      </c>
      <c r="H3" s="2" t="s">
        <v>17</v>
      </c>
      <c r="I3" s="5">
        <v>6019.44</v>
      </c>
      <c r="J3" s="2" t="s">
        <v>18</v>
      </c>
      <c r="K3" s="6" t="s">
        <v>19</v>
      </c>
      <c r="L3" s="2"/>
    </row>
    <row r="4" spans="1:12" ht="21.75" customHeight="1" x14ac:dyDescent="0.2">
      <c r="A4" s="35" t="s">
        <v>20</v>
      </c>
      <c r="B4" s="35"/>
      <c r="C4" s="35"/>
      <c r="D4" s="35"/>
      <c r="E4" s="35"/>
      <c r="F4" s="35"/>
      <c r="G4" s="35"/>
      <c r="H4" s="35"/>
      <c r="I4" s="7">
        <f>SUM(I3)</f>
        <v>6019.44</v>
      </c>
      <c r="J4" s="8"/>
      <c r="K4" s="8"/>
      <c r="L4" s="8"/>
    </row>
  </sheetData>
  <mergeCells count="2">
    <mergeCell ref="A1:L1"/>
    <mergeCell ref="A4:H4"/>
  </mergeCells>
  <pageMargins left="0.75" right="0.75" top="1" bottom="1" header="0.511811023622047" footer="0.511811023622047"/>
  <pageSetup paperSize="9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5"/>
  <sheetViews>
    <sheetView tabSelected="1" zoomScaleNormal="100" workbookViewId="0">
      <pane ySplit="2" topLeftCell="A3" activePane="bottomLeft" state="frozen"/>
      <selection pane="bottomLeft" activeCell="H12" sqref="H12"/>
    </sheetView>
  </sheetViews>
  <sheetFormatPr baseColWidth="10" defaultColWidth="8.6640625" defaultRowHeight="15" x14ac:dyDescent="0.2"/>
  <cols>
    <col min="1" max="1" width="18" customWidth="1"/>
    <col min="2" max="3" width="14" customWidth="1"/>
    <col min="4" max="4" width="12" customWidth="1"/>
    <col min="5" max="5" width="38" customWidth="1"/>
    <col min="6" max="6" width="20" customWidth="1"/>
    <col min="7" max="7" width="12" customWidth="1"/>
    <col min="8" max="8" width="15" customWidth="1"/>
    <col min="9" max="9" width="16" customWidth="1"/>
    <col min="10" max="10" width="45" customWidth="1"/>
  </cols>
  <sheetData>
    <row r="1" spans="1:10" ht="30" customHeight="1" x14ac:dyDescent="0.2">
      <c r="A1" s="34" t="s">
        <v>21</v>
      </c>
      <c r="B1" s="34"/>
      <c r="C1" s="34"/>
      <c r="D1" s="34"/>
      <c r="E1" s="34"/>
      <c r="F1" s="34"/>
      <c r="G1" s="34"/>
      <c r="H1" s="34"/>
      <c r="I1" s="34"/>
      <c r="J1" s="34"/>
    </row>
    <row r="2" spans="1:10" ht="31.5" customHeight="1" x14ac:dyDescent="0.2">
      <c r="A2" s="1" t="s">
        <v>6</v>
      </c>
      <c r="B2" s="1" t="s">
        <v>22</v>
      </c>
      <c r="C2" s="1" t="s">
        <v>3</v>
      </c>
      <c r="D2" s="1" t="s">
        <v>4</v>
      </c>
      <c r="E2" s="1" t="s">
        <v>5</v>
      </c>
      <c r="F2" s="1" t="s">
        <v>7</v>
      </c>
      <c r="G2" s="1" t="s">
        <v>8</v>
      </c>
      <c r="H2" s="1" t="s">
        <v>23</v>
      </c>
      <c r="I2" s="1" t="s">
        <v>10</v>
      </c>
      <c r="J2" s="1" t="s">
        <v>12</v>
      </c>
    </row>
    <row r="3" spans="1:10" ht="19.5" customHeight="1" x14ac:dyDescent="0.2">
      <c r="A3" s="2" t="s">
        <v>24</v>
      </c>
      <c r="B3" s="3">
        <v>46085</v>
      </c>
      <c r="C3" s="3">
        <v>46115</v>
      </c>
      <c r="D3" s="2">
        <v>432319</v>
      </c>
      <c r="E3" s="2" t="s">
        <v>25</v>
      </c>
      <c r="F3" s="2" t="s">
        <v>26</v>
      </c>
      <c r="G3" s="2" t="s">
        <v>27</v>
      </c>
      <c r="H3" s="5">
        <v>1276.1400000000001</v>
      </c>
      <c r="I3" s="2" t="s">
        <v>18</v>
      </c>
      <c r="J3" s="2" t="s">
        <v>535</v>
      </c>
    </row>
    <row r="4" spans="1:10" ht="19.5" customHeight="1" x14ac:dyDescent="0.2">
      <c r="A4" s="9" t="s">
        <v>28</v>
      </c>
      <c r="B4" s="10">
        <v>46093</v>
      </c>
      <c r="C4" s="10">
        <v>46123</v>
      </c>
      <c r="D4" s="9">
        <v>349598</v>
      </c>
      <c r="E4" s="9" t="s">
        <v>29</v>
      </c>
      <c r="F4" s="9" t="s">
        <v>30</v>
      </c>
      <c r="G4" s="9" t="s">
        <v>31</v>
      </c>
      <c r="H4" s="11">
        <v>988.35</v>
      </c>
      <c r="I4" s="9" t="s">
        <v>18</v>
      </c>
      <c r="J4" s="9" t="s">
        <v>536</v>
      </c>
    </row>
    <row r="5" spans="1:10" ht="21.75" customHeight="1" x14ac:dyDescent="0.2">
      <c r="A5" s="35" t="s">
        <v>32</v>
      </c>
      <c r="B5" s="35"/>
      <c r="C5" s="35"/>
      <c r="D5" s="35"/>
      <c r="E5" s="35"/>
      <c r="F5" s="35"/>
      <c r="G5" s="35"/>
      <c r="H5" s="7">
        <f>SUM(H3:H4)</f>
        <v>2264.4900000000002</v>
      </c>
      <c r="I5" s="8"/>
      <c r="J5" s="8"/>
    </row>
  </sheetData>
  <mergeCells count="2">
    <mergeCell ref="A1:J1"/>
    <mergeCell ref="A5:G5"/>
  </mergeCells>
  <pageMargins left="0.75" right="0.75" top="1" bottom="1" header="0.511811023622047" footer="0.511811023622047"/>
  <pageSetup paperSize="9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2E5E8E"/>
    <pageSetUpPr fitToPage="1"/>
  </sheetPr>
  <dimension ref="A1:I9"/>
  <sheetViews>
    <sheetView showGridLines="0" zoomScaleNormal="100" workbookViewId="0">
      <pane ySplit="2" topLeftCell="A3" activePane="bottomLeft" state="frozen"/>
      <selection pane="bottomLeft" activeCell="I7" sqref="I7"/>
    </sheetView>
  </sheetViews>
  <sheetFormatPr baseColWidth="10" defaultColWidth="8.6640625" defaultRowHeight="15" x14ac:dyDescent="0.2"/>
  <cols>
    <col min="1" max="1" width="38" customWidth="1"/>
    <col min="2" max="2" width="20" customWidth="1"/>
    <col min="3" max="4" width="14" customWidth="1"/>
    <col min="5" max="5" width="15" customWidth="1"/>
    <col min="6" max="6" width="20" customWidth="1"/>
    <col min="7" max="7" width="18" customWidth="1"/>
    <col min="8" max="8" width="12" customWidth="1"/>
    <col min="9" max="9" width="45" customWidth="1"/>
  </cols>
  <sheetData>
    <row r="1" spans="1:9" ht="30" customHeight="1" x14ac:dyDescent="0.2">
      <c r="A1" s="34"/>
      <c r="B1" s="34"/>
      <c r="C1" s="34"/>
      <c r="D1" s="34"/>
      <c r="E1" s="34"/>
      <c r="F1" s="34"/>
      <c r="G1" s="34"/>
      <c r="H1" s="34"/>
      <c r="I1" s="34"/>
    </row>
    <row r="2" spans="1:9" ht="31.5" customHeight="1" x14ac:dyDescent="0.2">
      <c r="A2" s="12" t="s">
        <v>5</v>
      </c>
      <c r="B2" s="12" t="s">
        <v>1</v>
      </c>
      <c r="C2" s="12" t="s">
        <v>2</v>
      </c>
      <c r="D2" s="12" t="s">
        <v>3</v>
      </c>
      <c r="E2" s="12" t="s">
        <v>9</v>
      </c>
      <c r="F2" s="12" t="s">
        <v>7</v>
      </c>
      <c r="G2" s="12" t="s">
        <v>6</v>
      </c>
      <c r="H2" s="12" t="s">
        <v>11</v>
      </c>
      <c r="I2" s="12" t="s">
        <v>12</v>
      </c>
    </row>
    <row r="3" spans="1:9" ht="19.5" customHeight="1" x14ac:dyDescent="0.2">
      <c r="A3" s="13" t="s">
        <v>34</v>
      </c>
      <c r="B3" s="13" t="s">
        <v>35</v>
      </c>
      <c r="C3" s="14">
        <v>46082</v>
      </c>
      <c r="D3" s="14">
        <v>46112</v>
      </c>
      <c r="E3" s="15">
        <v>55000</v>
      </c>
      <c r="F3" s="13" t="s">
        <v>36</v>
      </c>
      <c r="G3" s="13" t="s">
        <v>37</v>
      </c>
      <c r="H3" s="16" t="s">
        <v>39</v>
      </c>
      <c r="I3" s="17" t="s">
        <v>40</v>
      </c>
    </row>
    <row r="4" spans="1:9" ht="19.5" customHeight="1" x14ac:dyDescent="0.2">
      <c r="A4" s="13" t="s">
        <v>45</v>
      </c>
      <c r="B4" s="13" t="s">
        <v>46</v>
      </c>
      <c r="C4" s="14">
        <v>46081</v>
      </c>
      <c r="D4" s="14">
        <v>46111</v>
      </c>
      <c r="E4" s="15">
        <v>22000</v>
      </c>
      <c r="F4" s="13" t="s">
        <v>47</v>
      </c>
      <c r="G4" s="13" t="s">
        <v>48</v>
      </c>
      <c r="H4" s="16" t="s">
        <v>39</v>
      </c>
      <c r="I4" s="17"/>
    </row>
    <row r="5" spans="1:9" ht="19.5" customHeight="1" x14ac:dyDescent="0.2">
      <c r="A5" s="18" t="s">
        <v>49</v>
      </c>
      <c r="B5" s="18" t="s">
        <v>50</v>
      </c>
      <c r="C5" s="19">
        <v>46091</v>
      </c>
      <c r="D5" s="19">
        <v>46121</v>
      </c>
      <c r="E5" s="15">
        <v>12400</v>
      </c>
      <c r="F5" s="18" t="s">
        <v>51</v>
      </c>
      <c r="G5" s="18" t="s">
        <v>52</v>
      </c>
      <c r="H5" s="16" t="s">
        <v>44</v>
      </c>
      <c r="I5" s="21" t="s">
        <v>53</v>
      </c>
    </row>
    <row r="6" spans="1:9" ht="19.5" customHeight="1" x14ac:dyDescent="0.2">
      <c r="A6" s="13" t="s">
        <v>54</v>
      </c>
      <c r="B6" s="13" t="s">
        <v>55</v>
      </c>
      <c r="C6" s="14">
        <v>46083</v>
      </c>
      <c r="D6" s="14">
        <v>46113</v>
      </c>
      <c r="E6" s="15">
        <v>22500</v>
      </c>
      <c r="F6" s="13" t="s">
        <v>56</v>
      </c>
      <c r="G6" s="13" t="s">
        <v>57</v>
      </c>
      <c r="H6" s="16" t="s">
        <v>39</v>
      </c>
      <c r="I6" s="17"/>
    </row>
    <row r="7" spans="1:9" ht="19.5" customHeight="1" x14ac:dyDescent="0.2">
      <c r="A7" s="18" t="s">
        <v>58</v>
      </c>
      <c r="B7" s="18" t="s">
        <v>59</v>
      </c>
      <c r="C7" s="19">
        <v>46089</v>
      </c>
      <c r="D7" s="19">
        <v>46104</v>
      </c>
      <c r="E7" s="15">
        <v>1650</v>
      </c>
      <c r="F7" s="18" t="s">
        <v>60</v>
      </c>
      <c r="G7" s="22" t="s">
        <v>15</v>
      </c>
      <c r="H7" s="16" t="s">
        <v>44</v>
      </c>
      <c r="I7" s="21" t="s">
        <v>61</v>
      </c>
    </row>
    <row r="8" spans="1:9" ht="19.5" customHeight="1" x14ac:dyDescent="0.2">
      <c r="A8" s="18" t="s">
        <v>65</v>
      </c>
      <c r="B8" s="18" t="s">
        <v>66</v>
      </c>
      <c r="C8" s="19">
        <v>46086</v>
      </c>
      <c r="D8" s="19">
        <v>46116</v>
      </c>
      <c r="E8" s="15">
        <v>2850</v>
      </c>
      <c r="F8" s="18" t="s">
        <v>67</v>
      </c>
      <c r="G8" s="18" t="s">
        <v>68</v>
      </c>
      <c r="H8" s="16" t="s">
        <v>39</v>
      </c>
      <c r="I8" s="21" t="s">
        <v>69</v>
      </c>
    </row>
    <row r="9" spans="1:9" ht="21.75" customHeight="1" x14ac:dyDescent="0.2">
      <c r="A9" s="36"/>
      <c r="B9" s="36"/>
      <c r="C9" s="36"/>
      <c r="D9" s="36"/>
      <c r="E9" s="23">
        <f>SUM(E3:E8)</f>
        <v>116400</v>
      </c>
      <c r="F9" s="24"/>
      <c r="G9" s="24"/>
      <c r="H9" s="24"/>
      <c r="I9" s="24"/>
    </row>
  </sheetData>
  <mergeCells count="2">
    <mergeCell ref="A1:I1"/>
    <mergeCell ref="A9:D9"/>
  </mergeCells>
  <pageMargins left="0.75" right="0.75" top="1" bottom="1" header="0.511811023622047" footer="0.511811023622047"/>
  <pageSetup fitToHeight="0" orientation="landscape" horizontalDpi="300" verticalDpi="30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1F6B3A"/>
    <pageSetUpPr fitToPage="1"/>
  </sheetPr>
  <dimension ref="A1:O128"/>
  <sheetViews>
    <sheetView showGridLines="0" zoomScaleNormal="100" workbookViewId="0">
      <pane ySplit="2" topLeftCell="A13" activePane="bottomLeft" state="frozen"/>
      <selection pane="bottomLeft" activeCell="H2" sqref="H1:H1048576"/>
    </sheetView>
  </sheetViews>
  <sheetFormatPr baseColWidth="10" defaultColWidth="8.6640625" defaultRowHeight="15" x14ac:dyDescent="0.2"/>
  <cols>
    <col min="1" max="1" width="22" customWidth="1"/>
    <col min="2" max="2" width="14" customWidth="1"/>
    <col min="3" max="3" width="38" customWidth="1"/>
    <col min="4" max="4" width="20" customWidth="1"/>
    <col min="5" max="5" width="52" customWidth="1"/>
    <col min="6" max="6" width="18" customWidth="1"/>
    <col min="7" max="7" width="20" customWidth="1"/>
    <col min="8" max="8" width="12" customWidth="1"/>
    <col min="9" max="12" width="15" customWidth="1"/>
    <col min="13" max="13" width="16" customWidth="1"/>
    <col min="14" max="15" width="12" customWidth="1"/>
  </cols>
  <sheetData>
    <row r="1" spans="1:15" ht="30" customHeight="1" x14ac:dyDescent="0.2">
      <c r="A1" s="34" t="s">
        <v>70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</row>
    <row r="2" spans="1:15" ht="36" customHeight="1" x14ac:dyDescent="0.2">
      <c r="A2" s="12" t="s">
        <v>71</v>
      </c>
      <c r="B2" s="12" t="s">
        <v>72</v>
      </c>
      <c r="C2" s="12" t="s">
        <v>5</v>
      </c>
      <c r="D2" s="12" t="s">
        <v>1</v>
      </c>
      <c r="E2" s="12" t="s">
        <v>73</v>
      </c>
      <c r="F2" s="12" t="s">
        <v>6</v>
      </c>
      <c r="G2" s="12" t="s">
        <v>7</v>
      </c>
      <c r="H2" s="12" t="s">
        <v>8</v>
      </c>
      <c r="I2" s="12" t="s">
        <v>74</v>
      </c>
      <c r="J2" s="12" t="s">
        <v>75</v>
      </c>
      <c r="K2" s="12" t="s">
        <v>76</v>
      </c>
      <c r="L2" s="12" t="s">
        <v>77</v>
      </c>
      <c r="M2" s="12" t="s">
        <v>33</v>
      </c>
      <c r="N2" s="12" t="s">
        <v>11</v>
      </c>
      <c r="O2" s="12" t="s">
        <v>78</v>
      </c>
    </row>
    <row r="3" spans="1:15" ht="18" customHeight="1" x14ac:dyDescent="0.2">
      <c r="A3" s="13" t="s">
        <v>79</v>
      </c>
      <c r="B3" s="14">
        <v>46024</v>
      </c>
      <c r="C3" s="13" t="s">
        <v>54</v>
      </c>
      <c r="D3" s="13" t="s">
        <v>80</v>
      </c>
      <c r="E3" s="13" t="s">
        <v>81</v>
      </c>
      <c r="F3" s="13" t="s">
        <v>57</v>
      </c>
      <c r="G3" s="13" t="s">
        <v>56</v>
      </c>
      <c r="H3" s="13" t="s">
        <v>27</v>
      </c>
      <c r="I3" s="25">
        <v>22500</v>
      </c>
      <c r="J3" s="25">
        <v>0</v>
      </c>
      <c r="K3" s="25">
        <v>22500</v>
      </c>
      <c r="L3" s="26">
        <f t="shared" ref="L3:L34" si="0">I3-J3</f>
        <v>22500</v>
      </c>
      <c r="M3" s="13" t="s">
        <v>43</v>
      </c>
      <c r="N3" s="27" t="s">
        <v>82</v>
      </c>
      <c r="O3" s="28" t="s">
        <v>83</v>
      </c>
    </row>
    <row r="4" spans="1:15" ht="18" customHeight="1" x14ac:dyDescent="0.2">
      <c r="A4" s="18" t="s">
        <v>84</v>
      </c>
      <c r="B4" s="19">
        <v>46024</v>
      </c>
      <c r="C4" s="18" t="s">
        <v>85</v>
      </c>
      <c r="D4" s="18" t="s">
        <v>86</v>
      </c>
      <c r="E4" s="18" t="s">
        <v>87</v>
      </c>
      <c r="F4" s="18" t="s">
        <v>88</v>
      </c>
      <c r="G4" s="18" t="s">
        <v>89</v>
      </c>
      <c r="H4" s="18" t="s">
        <v>31</v>
      </c>
      <c r="I4" s="29">
        <v>3800</v>
      </c>
      <c r="J4" s="29">
        <v>0</v>
      </c>
      <c r="K4" s="29">
        <v>3800</v>
      </c>
      <c r="L4" s="30">
        <f t="shared" si="0"/>
        <v>3800</v>
      </c>
      <c r="M4" s="18" t="s">
        <v>43</v>
      </c>
      <c r="N4" s="27" t="s">
        <v>82</v>
      </c>
      <c r="O4" s="20" t="s">
        <v>90</v>
      </c>
    </row>
    <row r="5" spans="1:15" ht="18" customHeight="1" x14ac:dyDescent="0.2">
      <c r="A5" s="13" t="s">
        <v>91</v>
      </c>
      <c r="B5" s="14">
        <v>46027</v>
      </c>
      <c r="C5" s="13" t="s">
        <v>92</v>
      </c>
      <c r="D5" s="13" t="s">
        <v>93</v>
      </c>
      <c r="E5" s="13" t="s">
        <v>94</v>
      </c>
      <c r="F5" s="13" t="s">
        <v>95</v>
      </c>
      <c r="G5" s="13" t="s">
        <v>96</v>
      </c>
      <c r="H5" s="13" t="s">
        <v>27</v>
      </c>
      <c r="I5" s="25">
        <v>4750</v>
      </c>
      <c r="J5" s="25">
        <v>0</v>
      </c>
      <c r="K5" s="25">
        <v>4750</v>
      </c>
      <c r="L5" s="26">
        <f t="shared" si="0"/>
        <v>4750</v>
      </c>
      <c r="M5" s="13" t="s">
        <v>43</v>
      </c>
      <c r="N5" s="27" t="s">
        <v>82</v>
      </c>
      <c r="O5" s="28" t="s">
        <v>83</v>
      </c>
    </row>
    <row r="6" spans="1:15" ht="18" customHeight="1" x14ac:dyDescent="0.2">
      <c r="A6" s="18" t="s">
        <v>97</v>
      </c>
      <c r="B6" s="19">
        <v>46028</v>
      </c>
      <c r="C6" s="18" t="s">
        <v>98</v>
      </c>
      <c r="D6" s="18" t="s">
        <v>99</v>
      </c>
      <c r="E6" s="18" t="s">
        <v>100</v>
      </c>
      <c r="F6" s="22" t="s">
        <v>15</v>
      </c>
      <c r="G6" s="18" t="s">
        <v>101</v>
      </c>
      <c r="H6" s="18" t="s">
        <v>17</v>
      </c>
      <c r="I6" s="29">
        <v>5600</v>
      </c>
      <c r="J6" s="29">
        <v>0</v>
      </c>
      <c r="K6" s="29">
        <v>5600</v>
      </c>
      <c r="L6" s="30">
        <f t="shared" si="0"/>
        <v>5600</v>
      </c>
      <c r="M6" s="18" t="s">
        <v>102</v>
      </c>
      <c r="N6" s="27" t="s">
        <v>82</v>
      </c>
      <c r="O6" s="20" t="s">
        <v>90</v>
      </c>
    </row>
    <row r="7" spans="1:15" ht="18" customHeight="1" x14ac:dyDescent="0.2">
      <c r="A7" s="13" t="s">
        <v>103</v>
      </c>
      <c r="B7" s="14">
        <v>46028</v>
      </c>
      <c r="C7" s="13" t="s">
        <v>45</v>
      </c>
      <c r="D7" s="13" t="s">
        <v>104</v>
      </c>
      <c r="E7" s="13" t="s">
        <v>105</v>
      </c>
      <c r="F7" s="13" t="s">
        <v>106</v>
      </c>
      <c r="G7" s="13" t="s">
        <v>47</v>
      </c>
      <c r="H7" s="13" t="s">
        <v>107</v>
      </c>
      <c r="I7" s="25">
        <v>23350</v>
      </c>
      <c r="J7" s="25">
        <v>0</v>
      </c>
      <c r="K7" s="25">
        <v>23350</v>
      </c>
      <c r="L7" s="26">
        <f t="shared" si="0"/>
        <v>23350</v>
      </c>
      <c r="M7" s="13" t="s">
        <v>38</v>
      </c>
      <c r="N7" s="27" t="s">
        <v>82</v>
      </c>
      <c r="O7" s="31" t="s">
        <v>90</v>
      </c>
    </row>
    <row r="8" spans="1:15" ht="18" customHeight="1" x14ac:dyDescent="0.2">
      <c r="A8" s="18" t="s">
        <v>108</v>
      </c>
      <c r="B8" s="19">
        <v>46029</v>
      </c>
      <c r="C8" s="18" t="s">
        <v>62</v>
      </c>
      <c r="D8" s="18" t="s">
        <v>109</v>
      </c>
      <c r="E8" s="18" t="s">
        <v>110</v>
      </c>
      <c r="F8" s="18" t="s">
        <v>111</v>
      </c>
      <c r="G8" s="18" t="s">
        <v>64</v>
      </c>
      <c r="H8" s="18" t="s">
        <v>112</v>
      </c>
      <c r="I8" s="29">
        <v>75000</v>
      </c>
      <c r="J8" s="29">
        <v>0</v>
      </c>
      <c r="K8" s="29">
        <v>75000</v>
      </c>
      <c r="L8" s="30">
        <f t="shared" si="0"/>
        <v>75000</v>
      </c>
      <c r="M8" s="18" t="s">
        <v>38</v>
      </c>
      <c r="N8" s="27" t="s">
        <v>82</v>
      </c>
      <c r="O8" s="20" t="s">
        <v>90</v>
      </c>
    </row>
    <row r="9" spans="1:15" ht="18" customHeight="1" x14ac:dyDescent="0.2">
      <c r="A9" s="13" t="s">
        <v>113</v>
      </c>
      <c r="B9" s="14">
        <v>46029</v>
      </c>
      <c r="C9" s="13" t="s">
        <v>49</v>
      </c>
      <c r="D9" s="13" t="s">
        <v>114</v>
      </c>
      <c r="E9" s="13" t="s">
        <v>115</v>
      </c>
      <c r="F9" s="13" t="s">
        <v>116</v>
      </c>
      <c r="G9" s="13" t="s">
        <v>51</v>
      </c>
      <c r="H9" s="13" t="s">
        <v>27</v>
      </c>
      <c r="I9" s="25">
        <v>14100</v>
      </c>
      <c r="J9" s="25">
        <v>0</v>
      </c>
      <c r="K9" s="25">
        <v>14100</v>
      </c>
      <c r="L9" s="26">
        <f t="shared" si="0"/>
        <v>14100</v>
      </c>
      <c r="M9" s="13" t="s">
        <v>43</v>
      </c>
      <c r="N9" s="27" t="s">
        <v>82</v>
      </c>
      <c r="O9" s="31" t="s">
        <v>90</v>
      </c>
    </row>
    <row r="10" spans="1:15" ht="18" customHeight="1" x14ac:dyDescent="0.2">
      <c r="A10" s="18" t="s">
        <v>117</v>
      </c>
      <c r="B10" s="19">
        <v>46030</v>
      </c>
      <c r="C10" s="18" t="s">
        <v>118</v>
      </c>
      <c r="D10" s="18" t="s">
        <v>119</v>
      </c>
      <c r="E10" s="18" t="s">
        <v>120</v>
      </c>
      <c r="F10" s="18" t="s">
        <v>121</v>
      </c>
      <c r="G10" s="18" t="s">
        <v>122</v>
      </c>
      <c r="H10" s="18" t="s">
        <v>123</v>
      </c>
      <c r="I10" s="29">
        <v>31500</v>
      </c>
      <c r="J10" s="29">
        <v>0</v>
      </c>
      <c r="K10" s="29">
        <v>31500</v>
      </c>
      <c r="L10" s="30">
        <f t="shared" si="0"/>
        <v>31500</v>
      </c>
      <c r="M10" s="18" t="s">
        <v>43</v>
      </c>
      <c r="N10" s="27" t="s">
        <v>82</v>
      </c>
      <c r="O10" s="20" t="s">
        <v>90</v>
      </c>
    </row>
    <row r="11" spans="1:15" ht="18" customHeight="1" x14ac:dyDescent="0.2">
      <c r="A11" s="13" t="s">
        <v>124</v>
      </c>
      <c r="B11" s="14">
        <v>46030</v>
      </c>
      <c r="C11" s="13" t="s">
        <v>125</v>
      </c>
      <c r="D11" s="13" t="s">
        <v>126</v>
      </c>
      <c r="E11" s="13" t="s">
        <v>127</v>
      </c>
      <c r="F11" s="32" t="s">
        <v>15</v>
      </c>
      <c r="G11" s="13" t="s">
        <v>128</v>
      </c>
      <c r="H11" s="13" t="s">
        <v>27</v>
      </c>
      <c r="I11" s="25">
        <v>48200</v>
      </c>
      <c r="J11" s="25">
        <v>0</v>
      </c>
      <c r="K11" s="25">
        <v>48200</v>
      </c>
      <c r="L11" s="26">
        <f t="shared" si="0"/>
        <v>48200</v>
      </c>
      <c r="M11" s="13" t="s">
        <v>38</v>
      </c>
      <c r="N11" s="27" t="s">
        <v>82</v>
      </c>
      <c r="O11" s="31" t="s">
        <v>90</v>
      </c>
    </row>
    <row r="12" spans="1:15" ht="18" customHeight="1" x14ac:dyDescent="0.2">
      <c r="A12" s="18" t="s">
        <v>129</v>
      </c>
      <c r="B12" s="19">
        <v>46031</v>
      </c>
      <c r="C12" s="18" t="s">
        <v>130</v>
      </c>
      <c r="D12" s="18" t="s">
        <v>131</v>
      </c>
      <c r="E12" s="18" t="s">
        <v>132</v>
      </c>
      <c r="F12" s="22" t="s">
        <v>15</v>
      </c>
      <c r="G12" s="18" t="s">
        <v>133</v>
      </c>
      <c r="H12" s="18" t="s">
        <v>27</v>
      </c>
      <c r="I12" s="29">
        <v>3850</v>
      </c>
      <c r="J12" s="29">
        <v>0</v>
      </c>
      <c r="K12" s="29">
        <v>3850</v>
      </c>
      <c r="L12" s="30">
        <f t="shared" si="0"/>
        <v>3850</v>
      </c>
      <c r="M12" s="18" t="s">
        <v>43</v>
      </c>
      <c r="N12" s="27" t="s">
        <v>82</v>
      </c>
      <c r="O12" s="33" t="s">
        <v>83</v>
      </c>
    </row>
    <row r="13" spans="1:15" ht="18" customHeight="1" x14ac:dyDescent="0.2">
      <c r="A13" s="13" t="s">
        <v>134</v>
      </c>
      <c r="B13" s="14">
        <v>46031</v>
      </c>
      <c r="C13" s="13" t="s">
        <v>58</v>
      </c>
      <c r="D13" s="13" t="s">
        <v>135</v>
      </c>
      <c r="E13" s="13" t="s">
        <v>136</v>
      </c>
      <c r="F13" s="32" t="s">
        <v>15</v>
      </c>
      <c r="G13" s="13" t="s">
        <v>60</v>
      </c>
      <c r="H13" s="13" t="s">
        <v>27</v>
      </c>
      <c r="I13" s="25">
        <v>1380</v>
      </c>
      <c r="J13" s="25">
        <v>0</v>
      </c>
      <c r="K13" s="25">
        <v>1380</v>
      </c>
      <c r="L13" s="26">
        <f t="shared" si="0"/>
        <v>1380</v>
      </c>
      <c r="M13" s="13" t="s">
        <v>43</v>
      </c>
      <c r="N13" s="27" t="s">
        <v>82</v>
      </c>
      <c r="O13" s="31" t="s">
        <v>90</v>
      </c>
    </row>
    <row r="14" spans="1:15" ht="18" customHeight="1" x14ac:dyDescent="0.2">
      <c r="A14" s="18" t="s">
        <v>137</v>
      </c>
      <c r="B14" s="19">
        <v>46034</v>
      </c>
      <c r="C14" s="18" t="s">
        <v>138</v>
      </c>
      <c r="D14" s="18" t="s">
        <v>139</v>
      </c>
      <c r="E14" s="18" t="s">
        <v>140</v>
      </c>
      <c r="F14" s="18" t="s">
        <v>141</v>
      </c>
      <c r="G14" s="18" t="s">
        <v>47</v>
      </c>
      <c r="H14" s="18" t="s">
        <v>107</v>
      </c>
      <c r="I14" s="29">
        <v>16500</v>
      </c>
      <c r="J14" s="29">
        <v>0</v>
      </c>
      <c r="K14" s="29">
        <v>16500</v>
      </c>
      <c r="L14" s="30">
        <f t="shared" si="0"/>
        <v>16500</v>
      </c>
      <c r="M14" s="18" t="s">
        <v>38</v>
      </c>
      <c r="N14" s="27" t="s">
        <v>82</v>
      </c>
      <c r="O14" s="20" t="s">
        <v>90</v>
      </c>
    </row>
    <row r="15" spans="1:15" ht="18" customHeight="1" x14ac:dyDescent="0.2">
      <c r="A15" s="13" t="s">
        <v>142</v>
      </c>
      <c r="B15" s="14">
        <v>46035</v>
      </c>
      <c r="C15" s="13" t="s">
        <v>45</v>
      </c>
      <c r="D15" s="13" t="s">
        <v>143</v>
      </c>
      <c r="E15" s="13" t="s">
        <v>144</v>
      </c>
      <c r="F15" s="13" t="s">
        <v>145</v>
      </c>
      <c r="G15" s="13" t="s">
        <v>47</v>
      </c>
      <c r="H15" s="13" t="s">
        <v>107</v>
      </c>
      <c r="I15" s="25">
        <v>18500</v>
      </c>
      <c r="J15" s="25">
        <v>0</v>
      </c>
      <c r="K15" s="25">
        <v>18500</v>
      </c>
      <c r="L15" s="26">
        <f t="shared" si="0"/>
        <v>18500</v>
      </c>
      <c r="M15" s="13" t="s">
        <v>38</v>
      </c>
      <c r="N15" s="27" t="s">
        <v>82</v>
      </c>
      <c r="O15" s="31" t="s">
        <v>90</v>
      </c>
    </row>
    <row r="16" spans="1:15" ht="18" customHeight="1" x14ac:dyDescent="0.2">
      <c r="A16" s="18" t="s">
        <v>146</v>
      </c>
      <c r="B16" s="19">
        <v>46035</v>
      </c>
      <c r="C16" s="18" t="s">
        <v>147</v>
      </c>
      <c r="D16" s="18" t="s">
        <v>148</v>
      </c>
      <c r="E16" s="18" t="s">
        <v>149</v>
      </c>
      <c r="F16" s="18" t="s">
        <v>150</v>
      </c>
      <c r="G16" s="18" t="s">
        <v>151</v>
      </c>
      <c r="H16" s="18" t="s">
        <v>152</v>
      </c>
      <c r="I16" s="29">
        <v>18500</v>
      </c>
      <c r="J16" s="29">
        <v>0</v>
      </c>
      <c r="K16" s="29">
        <v>18500</v>
      </c>
      <c r="L16" s="30">
        <f t="shared" si="0"/>
        <v>18500</v>
      </c>
      <c r="M16" s="18" t="s">
        <v>43</v>
      </c>
      <c r="N16" s="27" t="s">
        <v>82</v>
      </c>
      <c r="O16" s="20" t="s">
        <v>90</v>
      </c>
    </row>
    <row r="17" spans="1:15" ht="18" customHeight="1" x14ac:dyDescent="0.2">
      <c r="A17" s="13" t="s">
        <v>153</v>
      </c>
      <c r="B17" s="14">
        <v>46035</v>
      </c>
      <c r="C17" s="13" t="s">
        <v>49</v>
      </c>
      <c r="D17" s="13" t="s">
        <v>154</v>
      </c>
      <c r="E17" s="13" t="s">
        <v>155</v>
      </c>
      <c r="F17" s="13" t="s">
        <v>156</v>
      </c>
      <c r="G17" s="13" t="s">
        <v>51</v>
      </c>
      <c r="H17" s="13" t="s">
        <v>27</v>
      </c>
      <c r="I17" s="25">
        <v>15150</v>
      </c>
      <c r="J17" s="25">
        <v>0</v>
      </c>
      <c r="K17" s="25">
        <v>15150</v>
      </c>
      <c r="L17" s="26">
        <f t="shared" si="0"/>
        <v>15150</v>
      </c>
      <c r="M17" s="13" t="s">
        <v>43</v>
      </c>
      <c r="N17" s="27" t="s">
        <v>82</v>
      </c>
      <c r="O17" s="31" t="s">
        <v>90</v>
      </c>
    </row>
    <row r="18" spans="1:15" ht="18" customHeight="1" x14ac:dyDescent="0.2">
      <c r="A18" s="18" t="s">
        <v>157</v>
      </c>
      <c r="B18" s="19">
        <v>46035</v>
      </c>
      <c r="C18" s="18" t="s">
        <v>58</v>
      </c>
      <c r="D18" s="18" t="s">
        <v>158</v>
      </c>
      <c r="E18" s="18" t="s">
        <v>159</v>
      </c>
      <c r="F18" s="22" t="s">
        <v>15</v>
      </c>
      <c r="G18" s="18" t="s">
        <v>60</v>
      </c>
      <c r="H18" s="18" t="s">
        <v>27</v>
      </c>
      <c r="I18" s="29">
        <v>1800</v>
      </c>
      <c r="J18" s="29">
        <v>0</v>
      </c>
      <c r="K18" s="29">
        <v>1800</v>
      </c>
      <c r="L18" s="30">
        <f t="shared" si="0"/>
        <v>1800</v>
      </c>
      <c r="M18" s="18" t="s">
        <v>43</v>
      </c>
      <c r="N18" s="27" t="s">
        <v>82</v>
      </c>
      <c r="O18" s="20" t="s">
        <v>90</v>
      </c>
    </row>
    <row r="19" spans="1:15" ht="18" customHeight="1" x14ac:dyDescent="0.2">
      <c r="A19" s="13" t="s">
        <v>160</v>
      </c>
      <c r="B19" s="14">
        <v>46036</v>
      </c>
      <c r="C19" s="13" t="s">
        <v>34</v>
      </c>
      <c r="D19" s="13" t="s">
        <v>161</v>
      </c>
      <c r="E19" s="13" t="s">
        <v>162</v>
      </c>
      <c r="F19" s="13" t="s">
        <v>163</v>
      </c>
      <c r="G19" s="13" t="s">
        <v>36</v>
      </c>
      <c r="H19" s="13" t="s">
        <v>17</v>
      </c>
      <c r="I19" s="25">
        <v>61000</v>
      </c>
      <c r="J19" s="25">
        <v>0</v>
      </c>
      <c r="K19" s="25">
        <v>61000</v>
      </c>
      <c r="L19" s="26">
        <f t="shared" si="0"/>
        <v>61000</v>
      </c>
      <c r="M19" s="13" t="s">
        <v>38</v>
      </c>
      <c r="N19" s="27" t="s">
        <v>82</v>
      </c>
      <c r="O19" s="31" t="s">
        <v>90</v>
      </c>
    </row>
    <row r="20" spans="1:15" ht="18" customHeight="1" x14ac:dyDescent="0.2">
      <c r="A20" s="18" t="s">
        <v>164</v>
      </c>
      <c r="B20" s="19">
        <v>46036</v>
      </c>
      <c r="C20" s="18" t="s">
        <v>165</v>
      </c>
      <c r="D20" s="18" t="s">
        <v>166</v>
      </c>
      <c r="E20" s="18" t="s">
        <v>167</v>
      </c>
      <c r="F20" s="22" t="s">
        <v>15</v>
      </c>
      <c r="G20" s="18" t="s">
        <v>168</v>
      </c>
      <c r="H20" s="18" t="s">
        <v>112</v>
      </c>
      <c r="I20" s="29">
        <v>1200</v>
      </c>
      <c r="J20" s="29">
        <v>0</v>
      </c>
      <c r="K20" s="29">
        <v>1200</v>
      </c>
      <c r="L20" s="30">
        <f t="shared" si="0"/>
        <v>1200</v>
      </c>
      <c r="M20" s="18" t="s">
        <v>102</v>
      </c>
      <c r="N20" s="27" t="s">
        <v>82</v>
      </c>
      <c r="O20" s="20" t="s">
        <v>90</v>
      </c>
    </row>
    <row r="21" spans="1:15" ht="18" customHeight="1" x14ac:dyDescent="0.2">
      <c r="A21" s="13" t="s">
        <v>169</v>
      </c>
      <c r="B21" s="14">
        <v>46036</v>
      </c>
      <c r="C21" s="13" t="s">
        <v>170</v>
      </c>
      <c r="D21" s="13" t="s">
        <v>171</v>
      </c>
      <c r="E21" s="13" t="s">
        <v>172</v>
      </c>
      <c r="F21" s="13" t="s">
        <v>173</v>
      </c>
      <c r="G21" s="13" t="s">
        <v>174</v>
      </c>
      <c r="H21" s="13" t="s">
        <v>31</v>
      </c>
      <c r="I21" s="25">
        <v>880</v>
      </c>
      <c r="J21" s="25">
        <v>0</v>
      </c>
      <c r="K21" s="25">
        <v>880</v>
      </c>
      <c r="L21" s="26">
        <f t="shared" si="0"/>
        <v>880</v>
      </c>
      <c r="M21" s="13" t="s">
        <v>43</v>
      </c>
      <c r="N21" s="27" t="s">
        <v>82</v>
      </c>
      <c r="O21" s="31" t="s">
        <v>90</v>
      </c>
    </row>
    <row r="22" spans="1:15" ht="18" customHeight="1" x14ac:dyDescent="0.2">
      <c r="A22" s="18" t="s">
        <v>175</v>
      </c>
      <c r="B22" s="19">
        <v>46036</v>
      </c>
      <c r="C22" s="18" t="s">
        <v>176</v>
      </c>
      <c r="D22" s="18" t="s">
        <v>177</v>
      </c>
      <c r="E22" s="18" t="s">
        <v>178</v>
      </c>
      <c r="F22" s="22" t="s">
        <v>15</v>
      </c>
      <c r="G22" s="18" t="s">
        <v>179</v>
      </c>
      <c r="H22" s="18" t="s">
        <v>17</v>
      </c>
      <c r="I22" s="29">
        <v>5150</v>
      </c>
      <c r="J22" s="29">
        <v>0</v>
      </c>
      <c r="K22" s="29">
        <v>5150</v>
      </c>
      <c r="L22" s="30">
        <f t="shared" si="0"/>
        <v>5150</v>
      </c>
      <c r="M22" s="18" t="s">
        <v>102</v>
      </c>
      <c r="N22" s="27" t="s">
        <v>82</v>
      </c>
      <c r="O22" s="20" t="s">
        <v>90</v>
      </c>
    </row>
    <row r="23" spans="1:15" ht="18" customHeight="1" x14ac:dyDescent="0.2">
      <c r="A23" s="13" t="s">
        <v>180</v>
      </c>
      <c r="B23" s="14">
        <v>46037</v>
      </c>
      <c r="C23" s="13" t="s">
        <v>34</v>
      </c>
      <c r="D23" s="13" t="s">
        <v>181</v>
      </c>
      <c r="E23" s="13" t="s">
        <v>182</v>
      </c>
      <c r="F23" s="13" t="s">
        <v>183</v>
      </c>
      <c r="G23" s="13" t="s">
        <v>36</v>
      </c>
      <c r="H23" s="13" t="s">
        <v>17</v>
      </c>
      <c r="I23" s="25">
        <v>38500</v>
      </c>
      <c r="J23" s="25">
        <v>0</v>
      </c>
      <c r="K23" s="25">
        <v>38500</v>
      </c>
      <c r="L23" s="26">
        <f t="shared" si="0"/>
        <v>38500</v>
      </c>
      <c r="M23" s="13" t="s">
        <v>38</v>
      </c>
      <c r="N23" s="27" t="s">
        <v>82</v>
      </c>
      <c r="O23" s="31" t="s">
        <v>90</v>
      </c>
    </row>
    <row r="24" spans="1:15" ht="18" customHeight="1" x14ac:dyDescent="0.2">
      <c r="A24" s="18" t="s">
        <v>184</v>
      </c>
      <c r="B24" s="19">
        <v>46037</v>
      </c>
      <c r="C24" s="18" t="s">
        <v>165</v>
      </c>
      <c r="D24" s="18" t="s">
        <v>185</v>
      </c>
      <c r="E24" s="18" t="s">
        <v>186</v>
      </c>
      <c r="F24" s="22" t="s">
        <v>15</v>
      </c>
      <c r="G24" s="18" t="s">
        <v>168</v>
      </c>
      <c r="H24" s="18" t="s">
        <v>112</v>
      </c>
      <c r="I24" s="29">
        <v>870</v>
      </c>
      <c r="J24" s="29">
        <v>0</v>
      </c>
      <c r="K24" s="29">
        <v>870</v>
      </c>
      <c r="L24" s="30">
        <f t="shared" si="0"/>
        <v>870</v>
      </c>
      <c r="M24" s="18" t="s">
        <v>102</v>
      </c>
      <c r="N24" s="27" t="s">
        <v>82</v>
      </c>
      <c r="O24" s="20" t="s">
        <v>90</v>
      </c>
    </row>
    <row r="25" spans="1:15" ht="18" customHeight="1" x14ac:dyDescent="0.2">
      <c r="A25" s="13" t="s">
        <v>187</v>
      </c>
      <c r="B25" s="14">
        <v>46037</v>
      </c>
      <c r="C25" s="13" t="s">
        <v>49</v>
      </c>
      <c r="D25" s="13" t="s">
        <v>50</v>
      </c>
      <c r="E25" s="13" t="s">
        <v>115</v>
      </c>
      <c r="F25" s="13" t="s">
        <v>188</v>
      </c>
      <c r="G25" s="13" t="s">
        <v>51</v>
      </c>
      <c r="H25" s="13" t="s">
        <v>27</v>
      </c>
      <c r="I25" s="25">
        <v>13950</v>
      </c>
      <c r="J25" s="25">
        <v>0</v>
      </c>
      <c r="K25" s="25">
        <v>13950</v>
      </c>
      <c r="L25" s="26">
        <f t="shared" si="0"/>
        <v>13950</v>
      </c>
      <c r="M25" s="13" t="s">
        <v>43</v>
      </c>
      <c r="N25" s="27" t="s">
        <v>82</v>
      </c>
      <c r="O25" s="31" t="s">
        <v>90</v>
      </c>
    </row>
    <row r="26" spans="1:15" ht="18" customHeight="1" x14ac:dyDescent="0.2">
      <c r="A26" s="18" t="s">
        <v>189</v>
      </c>
      <c r="B26" s="19">
        <v>46037</v>
      </c>
      <c r="C26" s="18" t="s">
        <v>45</v>
      </c>
      <c r="D26" s="18" t="s">
        <v>46</v>
      </c>
      <c r="E26" s="18" t="s">
        <v>190</v>
      </c>
      <c r="F26" s="18" t="s">
        <v>191</v>
      </c>
      <c r="G26" s="18" t="s">
        <v>47</v>
      </c>
      <c r="H26" s="18" t="s">
        <v>107</v>
      </c>
      <c r="I26" s="29">
        <v>17000</v>
      </c>
      <c r="J26" s="29">
        <v>0</v>
      </c>
      <c r="K26" s="29">
        <v>17000</v>
      </c>
      <c r="L26" s="30">
        <f t="shared" si="0"/>
        <v>17000</v>
      </c>
      <c r="M26" s="18" t="s">
        <v>38</v>
      </c>
      <c r="N26" s="27" t="s">
        <v>82</v>
      </c>
      <c r="O26" s="20" t="s">
        <v>90</v>
      </c>
    </row>
    <row r="27" spans="1:15" ht="18" customHeight="1" x14ac:dyDescent="0.2">
      <c r="A27" s="13" t="s">
        <v>192</v>
      </c>
      <c r="B27" s="14">
        <v>46038</v>
      </c>
      <c r="C27" s="13" t="s">
        <v>41</v>
      </c>
      <c r="D27" s="13" t="s">
        <v>193</v>
      </c>
      <c r="E27" s="13" t="s">
        <v>194</v>
      </c>
      <c r="F27" s="32" t="s">
        <v>15</v>
      </c>
      <c r="G27" s="13" t="s">
        <v>42</v>
      </c>
      <c r="H27" s="13" t="s">
        <v>31</v>
      </c>
      <c r="I27" s="25">
        <v>13500</v>
      </c>
      <c r="J27" s="25">
        <v>0</v>
      </c>
      <c r="K27" s="25">
        <v>13500</v>
      </c>
      <c r="L27" s="26">
        <f t="shared" si="0"/>
        <v>13500</v>
      </c>
      <c r="M27" s="13" t="s">
        <v>43</v>
      </c>
      <c r="N27" s="27" t="s">
        <v>82</v>
      </c>
      <c r="O27" s="28" t="s">
        <v>83</v>
      </c>
    </row>
    <row r="28" spans="1:15" ht="18" customHeight="1" x14ac:dyDescent="0.2">
      <c r="A28" s="18" t="s">
        <v>195</v>
      </c>
      <c r="B28" s="19">
        <v>46038</v>
      </c>
      <c r="C28" s="18" t="s">
        <v>196</v>
      </c>
      <c r="D28" s="18" t="s">
        <v>197</v>
      </c>
      <c r="E28" s="18" t="s">
        <v>198</v>
      </c>
      <c r="F28" s="18" t="s">
        <v>199</v>
      </c>
      <c r="G28" s="18" t="s">
        <v>200</v>
      </c>
      <c r="H28" s="18" t="s">
        <v>27</v>
      </c>
      <c r="I28" s="29">
        <v>1800</v>
      </c>
      <c r="J28" s="29">
        <v>0</v>
      </c>
      <c r="K28" s="29">
        <v>1800</v>
      </c>
      <c r="L28" s="30">
        <f t="shared" si="0"/>
        <v>1800</v>
      </c>
      <c r="M28" s="18" t="s">
        <v>43</v>
      </c>
      <c r="N28" s="27" t="s">
        <v>82</v>
      </c>
      <c r="O28" s="20" t="s">
        <v>90</v>
      </c>
    </row>
    <row r="29" spans="1:15" ht="18" customHeight="1" x14ac:dyDescent="0.2">
      <c r="A29" s="13" t="s">
        <v>201</v>
      </c>
      <c r="B29" s="14">
        <v>46038</v>
      </c>
      <c r="C29" s="13" t="s">
        <v>125</v>
      </c>
      <c r="D29" s="13" t="s">
        <v>202</v>
      </c>
      <c r="E29" s="13" t="s">
        <v>203</v>
      </c>
      <c r="F29" s="32" t="s">
        <v>15</v>
      </c>
      <c r="G29" s="13" t="s">
        <v>128</v>
      </c>
      <c r="H29" s="13" t="s">
        <v>27</v>
      </c>
      <c r="I29" s="25">
        <v>50000</v>
      </c>
      <c r="J29" s="25">
        <v>0</v>
      </c>
      <c r="K29" s="25">
        <v>50000</v>
      </c>
      <c r="L29" s="26">
        <f t="shared" si="0"/>
        <v>50000</v>
      </c>
      <c r="M29" s="13" t="s">
        <v>38</v>
      </c>
      <c r="N29" s="27" t="s">
        <v>82</v>
      </c>
      <c r="O29" s="31" t="s">
        <v>90</v>
      </c>
    </row>
    <row r="30" spans="1:15" ht="18" customHeight="1" x14ac:dyDescent="0.2">
      <c r="A30" s="18" t="s">
        <v>204</v>
      </c>
      <c r="B30" s="19">
        <v>46042</v>
      </c>
      <c r="C30" s="18" t="s">
        <v>34</v>
      </c>
      <c r="D30" s="18" t="s">
        <v>205</v>
      </c>
      <c r="E30" s="18" t="s">
        <v>206</v>
      </c>
      <c r="F30" s="18" t="s">
        <v>207</v>
      </c>
      <c r="G30" s="18" t="s">
        <v>36</v>
      </c>
      <c r="H30" s="18" t="s">
        <v>17</v>
      </c>
      <c r="I30" s="29">
        <v>42000</v>
      </c>
      <c r="J30" s="29">
        <v>0</v>
      </c>
      <c r="K30" s="29">
        <v>42000</v>
      </c>
      <c r="L30" s="30">
        <f t="shared" si="0"/>
        <v>42000</v>
      </c>
      <c r="M30" s="18" t="s">
        <v>38</v>
      </c>
      <c r="N30" s="16" t="s">
        <v>44</v>
      </c>
      <c r="O30" s="20" t="s">
        <v>90</v>
      </c>
    </row>
    <row r="31" spans="1:15" ht="18" customHeight="1" x14ac:dyDescent="0.2">
      <c r="A31" s="13" t="s">
        <v>208</v>
      </c>
      <c r="B31" s="14">
        <v>46042</v>
      </c>
      <c r="C31" s="13" t="s">
        <v>62</v>
      </c>
      <c r="D31" s="13" t="s">
        <v>63</v>
      </c>
      <c r="E31" s="13" t="s">
        <v>209</v>
      </c>
      <c r="F31" s="13" t="s">
        <v>210</v>
      </c>
      <c r="G31" s="13" t="s">
        <v>64</v>
      </c>
      <c r="H31" s="13" t="s">
        <v>112</v>
      </c>
      <c r="I31" s="25">
        <v>91950</v>
      </c>
      <c r="J31" s="25">
        <v>0</v>
      </c>
      <c r="K31" s="25">
        <v>91950</v>
      </c>
      <c r="L31" s="26">
        <f t="shared" si="0"/>
        <v>91950</v>
      </c>
      <c r="M31" s="13" t="s">
        <v>38</v>
      </c>
      <c r="N31" s="27" t="s">
        <v>82</v>
      </c>
      <c r="O31" s="31" t="s">
        <v>90</v>
      </c>
    </row>
    <row r="32" spans="1:15" ht="18" customHeight="1" x14ac:dyDescent="0.2">
      <c r="A32" s="18" t="s">
        <v>211</v>
      </c>
      <c r="B32" s="19">
        <v>46042</v>
      </c>
      <c r="C32" s="18" t="s">
        <v>138</v>
      </c>
      <c r="D32" s="18" t="s">
        <v>212</v>
      </c>
      <c r="E32" s="18" t="s">
        <v>213</v>
      </c>
      <c r="F32" s="18" t="s">
        <v>214</v>
      </c>
      <c r="G32" s="18" t="s">
        <v>47</v>
      </c>
      <c r="H32" s="18" t="s">
        <v>107</v>
      </c>
      <c r="I32" s="29">
        <v>10100</v>
      </c>
      <c r="J32" s="29">
        <v>0</v>
      </c>
      <c r="K32" s="29">
        <v>10100</v>
      </c>
      <c r="L32" s="30">
        <f t="shared" si="0"/>
        <v>10100</v>
      </c>
      <c r="M32" s="18" t="s">
        <v>38</v>
      </c>
      <c r="N32" s="27" t="s">
        <v>82</v>
      </c>
      <c r="O32" s="20" t="s">
        <v>90</v>
      </c>
    </row>
    <row r="33" spans="1:15" ht="18" customHeight="1" x14ac:dyDescent="0.2">
      <c r="A33" s="13" t="s">
        <v>215</v>
      </c>
      <c r="B33" s="14">
        <v>46043</v>
      </c>
      <c r="C33" s="13" t="s">
        <v>216</v>
      </c>
      <c r="D33" s="13" t="s">
        <v>217</v>
      </c>
      <c r="E33" s="13" t="s">
        <v>218</v>
      </c>
      <c r="F33" s="32" t="s">
        <v>15</v>
      </c>
      <c r="G33" s="13" t="s">
        <v>26</v>
      </c>
      <c r="H33" s="13" t="s">
        <v>27</v>
      </c>
      <c r="I33" s="25">
        <v>430</v>
      </c>
      <c r="J33" s="25">
        <v>0</v>
      </c>
      <c r="K33" s="25">
        <v>430</v>
      </c>
      <c r="L33" s="26">
        <f t="shared" si="0"/>
        <v>430</v>
      </c>
      <c r="M33" s="13" t="s">
        <v>43</v>
      </c>
      <c r="N33" s="27" t="s">
        <v>82</v>
      </c>
      <c r="O33" s="31" t="s">
        <v>90</v>
      </c>
    </row>
    <row r="34" spans="1:15" ht="18" customHeight="1" x14ac:dyDescent="0.2">
      <c r="A34" s="18" t="s">
        <v>219</v>
      </c>
      <c r="B34" s="19">
        <v>46044</v>
      </c>
      <c r="C34" s="18" t="s">
        <v>220</v>
      </c>
      <c r="D34" s="18" t="s">
        <v>221</v>
      </c>
      <c r="E34" s="18" t="s">
        <v>222</v>
      </c>
      <c r="F34" s="18" t="s">
        <v>223</v>
      </c>
      <c r="G34" s="18" t="s">
        <v>26</v>
      </c>
      <c r="H34" s="18" t="s">
        <v>27</v>
      </c>
      <c r="I34" s="29">
        <v>1200</v>
      </c>
      <c r="J34" s="29">
        <v>0</v>
      </c>
      <c r="K34" s="29">
        <v>1200</v>
      </c>
      <c r="L34" s="30">
        <f t="shared" si="0"/>
        <v>1200</v>
      </c>
      <c r="M34" s="18" t="s">
        <v>43</v>
      </c>
      <c r="N34" s="27" t="s">
        <v>82</v>
      </c>
      <c r="O34" s="20" t="s">
        <v>90</v>
      </c>
    </row>
    <row r="35" spans="1:15" ht="18" customHeight="1" x14ac:dyDescent="0.2">
      <c r="A35" s="13" t="s">
        <v>224</v>
      </c>
      <c r="B35" s="14">
        <v>46044</v>
      </c>
      <c r="C35" s="13" t="s">
        <v>176</v>
      </c>
      <c r="D35" s="13" t="s">
        <v>225</v>
      </c>
      <c r="E35" s="13" t="s">
        <v>226</v>
      </c>
      <c r="F35" s="32" t="s">
        <v>15</v>
      </c>
      <c r="G35" s="13" t="s">
        <v>179</v>
      </c>
      <c r="H35" s="13" t="s">
        <v>17</v>
      </c>
      <c r="I35" s="25">
        <v>7650</v>
      </c>
      <c r="J35" s="25">
        <v>0</v>
      </c>
      <c r="K35" s="25">
        <v>7650</v>
      </c>
      <c r="L35" s="26">
        <f t="shared" ref="L35:L66" si="1">I35-J35</f>
        <v>7650</v>
      </c>
      <c r="M35" s="13" t="s">
        <v>102</v>
      </c>
      <c r="N35" s="27" t="s">
        <v>82</v>
      </c>
      <c r="O35" s="31" t="s">
        <v>90</v>
      </c>
    </row>
    <row r="36" spans="1:15" ht="18" customHeight="1" x14ac:dyDescent="0.2">
      <c r="A36" s="18" t="s">
        <v>227</v>
      </c>
      <c r="B36" s="19">
        <v>46045</v>
      </c>
      <c r="C36" s="18" t="s">
        <v>45</v>
      </c>
      <c r="D36" s="18" t="s">
        <v>228</v>
      </c>
      <c r="E36" s="18" t="s">
        <v>229</v>
      </c>
      <c r="F36" s="18" t="s">
        <v>230</v>
      </c>
      <c r="G36" s="18" t="s">
        <v>47</v>
      </c>
      <c r="H36" s="18" t="s">
        <v>107</v>
      </c>
      <c r="I36" s="29">
        <v>22000</v>
      </c>
      <c r="J36" s="29">
        <v>0</v>
      </c>
      <c r="K36" s="29">
        <v>22000</v>
      </c>
      <c r="L36" s="30">
        <f t="shared" si="1"/>
        <v>22000</v>
      </c>
      <c r="M36" s="18" t="s">
        <v>38</v>
      </c>
      <c r="N36" s="27" t="s">
        <v>82</v>
      </c>
      <c r="O36" s="20" t="s">
        <v>90</v>
      </c>
    </row>
    <row r="37" spans="1:15" ht="18" customHeight="1" x14ac:dyDescent="0.2">
      <c r="A37" s="13" t="s">
        <v>231</v>
      </c>
      <c r="B37" s="14">
        <v>46045</v>
      </c>
      <c r="C37" s="13" t="s">
        <v>232</v>
      </c>
      <c r="D37" s="13" t="s">
        <v>233</v>
      </c>
      <c r="E37" s="13" t="s">
        <v>234</v>
      </c>
      <c r="F37" s="13" t="s">
        <v>235</v>
      </c>
      <c r="G37" s="13" t="s">
        <v>236</v>
      </c>
      <c r="H37" s="13" t="s">
        <v>27</v>
      </c>
      <c r="I37" s="25">
        <v>2850</v>
      </c>
      <c r="J37" s="25">
        <v>0</v>
      </c>
      <c r="K37" s="25">
        <v>2850</v>
      </c>
      <c r="L37" s="26">
        <f t="shared" si="1"/>
        <v>2850</v>
      </c>
      <c r="M37" s="13" t="s">
        <v>43</v>
      </c>
      <c r="N37" s="27" t="s">
        <v>82</v>
      </c>
      <c r="O37" s="31" t="s">
        <v>90</v>
      </c>
    </row>
    <row r="38" spans="1:15" ht="18" customHeight="1" x14ac:dyDescent="0.2">
      <c r="A38" s="18" t="s">
        <v>237</v>
      </c>
      <c r="B38" s="19">
        <v>46045</v>
      </c>
      <c r="C38" s="18" t="s">
        <v>238</v>
      </c>
      <c r="D38" s="18" t="s">
        <v>239</v>
      </c>
      <c r="E38" s="18" t="s">
        <v>240</v>
      </c>
      <c r="F38" s="18" t="s">
        <v>241</v>
      </c>
      <c r="G38" s="18" t="s">
        <v>242</v>
      </c>
      <c r="H38" s="18" t="s">
        <v>152</v>
      </c>
      <c r="I38" s="29">
        <v>8600</v>
      </c>
      <c r="J38" s="29">
        <v>0</v>
      </c>
      <c r="K38" s="29">
        <v>8600</v>
      </c>
      <c r="L38" s="30">
        <f t="shared" si="1"/>
        <v>8600</v>
      </c>
      <c r="M38" s="18" t="s">
        <v>43</v>
      </c>
      <c r="N38" s="27" t="s">
        <v>82</v>
      </c>
      <c r="O38" s="20" t="s">
        <v>90</v>
      </c>
    </row>
    <row r="39" spans="1:15" ht="18" customHeight="1" x14ac:dyDescent="0.2">
      <c r="A39" s="13" t="s">
        <v>243</v>
      </c>
      <c r="B39" s="14">
        <v>46048</v>
      </c>
      <c r="C39" s="13" t="s">
        <v>176</v>
      </c>
      <c r="D39" s="13" t="s">
        <v>244</v>
      </c>
      <c r="E39" s="13" t="s">
        <v>245</v>
      </c>
      <c r="F39" s="32" t="s">
        <v>15</v>
      </c>
      <c r="G39" s="13" t="s">
        <v>179</v>
      </c>
      <c r="H39" s="13" t="s">
        <v>17</v>
      </c>
      <c r="I39" s="25">
        <v>4200</v>
      </c>
      <c r="J39" s="25">
        <v>0</v>
      </c>
      <c r="K39" s="25">
        <v>4200</v>
      </c>
      <c r="L39" s="26">
        <f t="shared" si="1"/>
        <v>4200</v>
      </c>
      <c r="M39" s="13" t="s">
        <v>102</v>
      </c>
      <c r="N39" s="27" t="s">
        <v>82</v>
      </c>
      <c r="O39" s="31" t="s">
        <v>90</v>
      </c>
    </row>
    <row r="40" spans="1:15" ht="18" customHeight="1" x14ac:dyDescent="0.2">
      <c r="A40" s="18" t="s">
        <v>246</v>
      </c>
      <c r="B40" s="19">
        <v>46048</v>
      </c>
      <c r="C40" s="18" t="s">
        <v>58</v>
      </c>
      <c r="D40" s="18" t="s">
        <v>247</v>
      </c>
      <c r="E40" s="18" t="s">
        <v>136</v>
      </c>
      <c r="F40" s="22" t="s">
        <v>15</v>
      </c>
      <c r="G40" s="18" t="s">
        <v>60</v>
      </c>
      <c r="H40" s="18" t="s">
        <v>27</v>
      </c>
      <c r="I40" s="29">
        <v>1450</v>
      </c>
      <c r="J40" s="29">
        <v>0</v>
      </c>
      <c r="K40" s="29">
        <v>1450</v>
      </c>
      <c r="L40" s="30">
        <f t="shared" si="1"/>
        <v>1450</v>
      </c>
      <c r="M40" s="18" t="s">
        <v>43</v>
      </c>
      <c r="N40" s="27" t="s">
        <v>82</v>
      </c>
      <c r="O40" s="20" t="s">
        <v>90</v>
      </c>
    </row>
    <row r="41" spans="1:15" ht="18" customHeight="1" x14ac:dyDescent="0.2">
      <c r="A41" s="13" t="s">
        <v>248</v>
      </c>
      <c r="B41" s="14">
        <v>46048</v>
      </c>
      <c r="C41" s="13" t="s">
        <v>58</v>
      </c>
      <c r="D41" s="13" t="s">
        <v>249</v>
      </c>
      <c r="E41" s="13" t="s">
        <v>250</v>
      </c>
      <c r="F41" s="32" t="s">
        <v>15</v>
      </c>
      <c r="G41" s="13" t="s">
        <v>60</v>
      </c>
      <c r="H41" s="13" t="s">
        <v>27</v>
      </c>
      <c r="I41" s="25">
        <v>1650</v>
      </c>
      <c r="J41" s="25">
        <v>0</v>
      </c>
      <c r="K41" s="25">
        <v>1650</v>
      </c>
      <c r="L41" s="26">
        <f t="shared" si="1"/>
        <v>1650</v>
      </c>
      <c r="M41" s="13" t="s">
        <v>43</v>
      </c>
      <c r="N41" s="27" t="s">
        <v>82</v>
      </c>
      <c r="O41" s="31" t="s">
        <v>90</v>
      </c>
    </row>
    <row r="42" spans="1:15" ht="18" customHeight="1" x14ac:dyDescent="0.2">
      <c r="A42" s="18" t="s">
        <v>251</v>
      </c>
      <c r="B42" s="19">
        <v>46048</v>
      </c>
      <c r="C42" s="18" t="s">
        <v>58</v>
      </c>
      <c r="D42" s="18" t="s">
        <v>252</v>
      </c>
      <c r="E42" s="18" t="s">
        <v>253</v>
      </c>
      <c r="F42" s="22" t="s">
        <v>15</v>
      </c>
      <c r="G42" s="18" t="s">
        <v>60</v>
      </c>
      <c r="H42" s="18" t="s">
        <v>27</v>
      </c>
      <c r="I42" s="29">
        <v>1600</v>
      </c>
      <c r="J42" s="29">
        <v>0</v>
      </c>
      <c r="K42" s="29">
        <v>1600</v>
      </c>
      <c r="L42" s="30">
        <f t="shared" si="1"/>
        <v>1600</v>
      </c>
      <c r="M42" s="18" t="s">
        <v>43</v>
      </c>
      <c r="N42" s="27" t="s">
        <v>82</v>
      </c>
      <c r="O42" s="20" t="s">
        <v>90</v>
      </c>
    </row>
    <row r="43" spans="1:15" ht="18" customHeight="1" x14ac:dyDescent="0.2">
      <c r="A43" s="13" t="s">
        <v>254</v>
      </c>
      <c r="B43" s="14">
        <v>46048</v>
      </c>
      <c r="C43" s="13" t="s">
        <v>62</v>
      </c>
      <c r="D43" s="13" t="s">
        <v>255</v>
      </c>
      <c r="E43" s="13" t="s">
        <v>256</v>
      </c>
      <c r="F43" s="13" t="s">
        <v>257</v>
      </c>
      <c r="G43" s="13" t="s">
        <v>64</v>
      </c>
      <c r="H43" s="13" t="s">
        <v>112</v>
      </c>
      <c r="I43" s="25">
        <v>78700</v>
      </c>
      <c r="J43" s="25">
        <v>0</v>
      </c>
      <c r="K43" s="25">
        <v>78700</v>
      </c>
      <c r="L43" s="26">
        <f t="shared" si="1"/>
        <v>78700</v>
      </c>
      <c r="M43" s="13" t="s">
        <v>38</v>
      </c>
      <c r="N43" s="27" t="s">
        <v>82</v>
      </c>
      <c r="O43" s="31" t="s">
        <v>90</v>
      </c>
    </row>
    <row r="44" spans="1:15" ht="18" customHeight="1" x14ac:dyDescent="0.2">
      <c r="A44" s="18" t="s">
        <v>258</v>
      </c>
      <c r="B44" s="19">
        <v>46049</v>
      </c>
      <c r="C44" s="18" t="s">
        <v>220</v>
      </c>
      <c r="D44" s="18" t="s">
        <v>259</v>
      </c>
      <c r="E44" s="18" t="s">
        <v>260</v>
      </c>
      <c r="F44" s="18" t="s">
        <v>261</v>
      </c>
      <c r="G44" s="18" t="s">
        <v>26</v>
      </c>
      <c r="H44" s="18" t="s">
        <v>27</v>
      </c>
      <c r="I44" s="29">
        <v>1650</v>
      </c>
      <c r="J44" s="29">
        <v>0</v>
      </c>
      <c r="K44" s="29">
        <v>1650</v>
      </c>
      <c r="L44" s="30">
        <f t="shared" si="1"/>
        <v>1650</v>
      </c>
      <c r="M44" s="18" t="s">
        <v>43</v>
      </c>
      <c r="N44" s="27" t="s">
        <v>82</v>
      </c>
      <c r="O44" s="20" t="s">
        <v>90</v>
      </c>
    </row>
    <row r="45" spans="1:15" ht="18" customHeight="1" x14ac:dyDescent="0.2">
      <c r="A45" s="13" t="s">
        <v>262</v>
      </c>
      <c r="B45" s="14">
        <v>46049</v>
      </c>
      <c r="C45" s="13" t="s">
        <v>263</v>
      </c>
      <c r="D45" s="13" t="s">
        <v>264</v>
      </c>
      <c r="E45" s="13" t="s">
        <v>265</v>
      </c>
      <c r="F45" s="13" t="s">
        <v>266</v>
      </c>
      <c r="G45" s="13" t="s">
        <v>16</v>
      </c>
      <c r="H45" s="13" t="s">
        <v>17</v>
      </c>
      <c r="I45" s="25">
        <v>36750</v>
      </c>
      <c r="J45" s="25">
        <v>0</v>
      </c>
      <c r="K45" s="25">
        <v>36750</v>
      </c>
      <c r="L45" s="26">
        <f t="shared" si="1"/>
        <v>36750</v>
      </c>
      <c r="M45" s="13" t="s">
        <v>38</v>
      </c>
      <c r="N45" s="27" t="s">
        <v>82</v>
      </c>
      <c r="O45" s="31" t="s">
        <v>90</v>
      </c>
    </row>
    <row r="46" spans="1:15" ht="18" customHeight="1" x14ac:dyDescent="0.2">
      <c r="A46" s="18" t="s">
        <v>267</v>
      </c>
      <c r="B46" s="19">
        <v>46049</v>
      </c>
      <c r="C46" s="18" t="s">
        <v>170</v>
      </c>
      <c r="D46" s="18" t="s">
        <v>268</v>
      </c>
      <c r="E46" s="18" t="s">
        <v>269</v>
      </c>
      <c r="F46" s="18" t="s">
        <v>270</v>
      </c>
      <c r="G46" s="18" t="s">
        <v>174</v>
      </c>
      <c r="H46" s="18" t="s">
        <v>31</v>
      </c>
      <c r="I46" s="29">
        <v>900</v>
      </c>
      <c r="J46" s="29">
        <v>0</v>
      </c>
      <c r="K46" s="29">
        <v>900</v>
      </c>
      <c r="L46" s="30">
        <f t="shared" si="1"/>
        <v>900</v>
      </c>
      <c r="M46" s="18" t="s">
        <v>43</v>
      </c>
      <c r="N46" s="27" t="s">
        <v>82</v>
      </c>
      <c r="O46" s="20" t="s">
        <v>90</v>
      </c>
    </row>
    <row r="47" spans="1:15" ht="18" customHeight="1" x14ac:dyDescent="0.2">
      <c r="A47" s="13" t="s">
        <v>271</v>
      </c>
      <c r="B47" s="14">
        <v>46049</v>
      </c>
      <c r="C47" s="13" t="s">
        <v>118</v>
      </c>
      <c r="D47" s="13" t="s">
        <v>272</v>
      </c>
      <c r="E47" s="13" t="s">
        <v>273</v>
      </c>
      <c r="F47" s="13" t="s">
        <v>274</v>
      </c>
      <c r="G47" s="13" t="s">
        <v>122</v>
      </c>
      <c r="H47" s="13" t="s">
        <v>123</v>
      </c>
      <c r="I47" s="25">
        <v>38850</v>
      </c>
      <c r="J47" s="25">
        <v>0</v>
      </c>
      <c r="K47" s="25">
        <v>38850</v>
      </c>
      <c r="L47" s="26">
        <f t="shared" si="1"/>
        <v>38850</v>
      </c>
      <c r="M47" s="13" t="s">
        <v>43</v>
      </c>
      <c r="N47" s="27" t="s">
        <v>82</v>
      </c>
      <c r="O47" s="31" t="s">
        <v>90</v>
      </c>
    </row>
    <row r="48" spans="1:15" ht="18" customHeight="1" x14ac:dyDescent="0.2">
      <c r="A48" s="18" t="s">
        <v>275</v>
      </c>
      <c r="B48" s="19">
        <v>46050</v>
      </c>
      <c r="C48" s="18" t="s">
        <v>176</v>
      </c>
      <c r="D48" s="18" t="s">
        <v>276</v>
      </c>
      <c r="E48" s="18" t="s">
        <v>277</v>
      </c>
      <c r="F48" s="22" t="s">
        <v>15</v>
      </c>
      <c r="G48" s="18" t="s">
        <v>179</v>
      </c>
      <c r="H48" s="18" t="s">
        <v>17</v>
      </c>
      <c r="I48" s="29">
        <v>5500</v>
      </c>
      <c r="J48" s="29">
        <v>0</v>
      </c>
      <c r="K48" s="29">
        <v>5500</v>
      </c>
      <c r="L48" s="30">
        <f t="shared" si="1"/>
        <v>5500</v>
      </c>
      <c r="M48" s="18" t="s">
        <v>102</v>
      </c>
      <c r="N48" s="27" t="s">
        <v>82</v>
      </c>
      <c r="O48" s="20" t="s">
        <v>90</v>
      </c>
    </row>
    <row r="49" spans="1:15" ht="18" customHeight="1" x14ac:dyDescent="0.2">
      <c r="A49" s="13" t="s">
        <v>278</v>
      </c>
      <c r="B49" s="14">
        <v>46050</v>
      </c>
      <c r="C49" s="13" t="s">
        <v>263</v>
      </c>
      <c r="D49" s="13" t="s">
        <v>279</v>
      </c>
      <c r="E49" s="13" t="s">
        <v>265</v>
      </c>
      <c r="F49" s="13" t="s">
        <v>280</v>
      </c>
      <c r="G49" s="13" t="s">
        <v>16</v>
      </c>
      <c r="H49" s="13" t="s">
        <v>17</v>
      </c>
      <c r="I49" s="25">
        <v>40600</v>
      </c>
      <c r="J49" s="25">
        <v>0</v>
      </c>
      <c r="K49" s="25">
        <v>40600</v>
      </c>
      <c r="L49" s="26">
        <f t="shared" si="1"/>
        <v>40600</v>
      </c>
      <c r="M49" s="13" t="s">
        <v>38</v>
      </c>
      <c r="N49" s="27" t="s">
        <v>82</v>
      </c>
      <c r="O49" s="31" t="s">
        <v>90</v>
      </c>
    </row>
    <row r="50" spans="1:15" ht="18" customHeight="1" x14ac:dyDescent="0.2">
      <c r="A50" s="18" t="s">
        <v>281</v>
      </c>
      <c r="B50" s="19">
        <v>46050</v>
      </c>
      <c r="C50" s="18" t="s">
        <v>34</v>
      </c>
      <c r="D50" s="18" t="s">
        <v>282</v>
      </c>
      <c r="E50" s="18" t="s">
        <v>283</v>
      </c>
      <c r="F50" s="18" t="s">
        <v>284</v>
      </c>
      <c r="G50" s="18" t="s">
        <v>36</v>
      </c>
      <c r="H50" s="18" t="s">
        <v>17</v>
      </c>
      <c r="I50" s="29">
        <v>53850</v>
      </c>
      <c r="J50" s="29">
        <v>0</v>
      </c>
      <c r="K50" s="29">
        <v>53850</v>
      </c>
      <c r="L50" s="30">
        <f t="shared" si="1"/>
        <v>53850</v>
      </c>
      <c r="M50" s="18" t="s">
        <v>38</v>
      </c>
      <c r="N50" s="27" t="s">
        <v>82</v>
      </c>
      <c r="O50" s="20" t="s">
        <v>90</v>
      </c>
    </row>
    <row r="51" spans="1:15" ht="18" customHeight="1" x14ac:dyDescent="0.2">
      <c r="A51" s="13" t="s">
        <v>285</v>
      </c>
      <c r="B51" s="14">
        <v>46051</v>
      </c>
      <c r="C51" s="13" t="s">
        <v>138</v>
      </c>
      <c r="D51" s="13" t="s">
        <v>286</v>
      </c>
      <c r="E51" s="13" t="s">
        <v>140</v>
      </c>
      <c r="F51" s="13" t="s">
        <v>287</v>
      </c>
      <c r="G51" s="13" t="s">
        <v>47</v>
      </c>
      <c r="H51" s="13" t="s">
        <v>107</v>
      </c>
      <c r="I51" s="25">
        <v>8500</v>
      </c>
      <c r="J51" s="25">
        <v>0</v>
      </c>
      <c r="K51" s="25">
        <v>8500</v>
      </c>
      <c r="L51" s="26">
        <f t="shared" si="1"/>
        <v>8500</v>
      </c>
      <c r="M51" s="13" t="s">
        <v>38</v>
      </c>
      <c r="N51" s="27" t="s">
        <v>82</v>
      </c>
      <c r="O51" s="31" t="s">
        <v>90</v>
      </c>
    </row>
    <row r="52" spans="1:15" ht="18" customHeight="1" x14ac:dyDescent="0.2">
      <c r="A52" s="18" t="s">
        <v>288</v>
      </c>
      <c r="B52" s="19">
        <v>46052</v>
      </c>
      <c r="C52" s="18" t="s">
        <v>85</v>
      </c>
      <c r="D52" s="18" t="s">
        <v>289</v>
      </c>
      <c r="E52" s="18" t="s">
        <v>290</v>
      </c>
      <c r="F52" s="18" t="s">
        <v>291</v>
      </c>
      <c r="G52" s="18" t="s">
        <v>89</v>
      </c>
      <c r="H52" s="18" t="s">
        <v>31</v>
      </c>
      <c r="I52" s="29">
        <v>3400</v>
      </c>
      <c r="J52" s="29">
        <v>0</v>
      </c>
      <c r="K52" s="29">
        <v>3400</v>
      </c>
      <c r="L52" s="30">
        <f t="shared" si="1"/>
        <v>3400</v>
      </c>
      <c r="M52" s="18" t="s">
        <v>43</v>
      </c>
      <c r="N52" s="27" t="s">
        <v>82</v>
      </c>
      <c r="O52" s="20" t="s">
        <v>90</v>
      </c>
    </row>
    <row r="53" spans="1:15" ht="18" customHeight="1" x14ac:dyDescent="0.2">
      <c r="A53" s="13" t="s">
        <v>292</v>
      </c>
      <c r="B53" s="14">
        <v>46052</v>
      </c>
      <c r="C53" s="13" t="s">
        <v>138</v>
      </c>
      <c r="D53" s="13" t="s">
        <v>293</v>
      </c>
      <c r="E53" s="13" t="s">
        <v>213</v>
      </c>
      <c r="F53" s="13" t="s">
        <v>294</v>
      </c>
      <c r="G53" s="13" t="s">
        <v>47</v>
      </c>
      <c r="H53" s="13" t="s">
        <v>107</v>
      </c>
      <c r="I53" s="25">
        <v>10300</v>
      </c>
      <c r="J53" s="25">
        <v>0</v>
      </c>
      <c r="K53" s="25">
        <v>10300</v>
      </c>
      <c r="L53" s="26">
        <f t="shared" si="1"/>
        <v>10300</v>
      </c>
      <c r="M53" s="13" t="s">
        <v>38</v>
      </c>
      <c r="N53" s="27" t="s">
        <v>82</v>
      </c>
      <c r="O53" s="31" t="s">
        <v>90</v>
      </c>
    </row>
    <row r="54" spans="1:15" ht="18" customHeight="1" x14ac:dyDescent="0.2">
      <c r="A54" s="18" t="s">
        <v>295</v>
      </c>
      <c r="B54" s="19">
        <v>46055</v>
      </c>
      <c r="C54" s="18" t="s">
        <v>54</v>
      </c>
      <c r="D54" s="18" t="s">
        <v>296</v>
      </c>
      <c r="E54" s="18" t="s">
        <v>297</v>
      </c>
      <c r="F54" s="18" t="s">
        <v>57</v>
      </c>
      <c r="G54" s="18" t="s">
        <v>56</v>
      </c>
      <c r="H54" s="18" t="s">
        <v>27</v>
      </c>
      <c r="I54" s="29">
        <v>22500</v>
      </c>
      <c r="J54" s="29">
        <v>0</v>
      </c>
      <c r="K54" s="29">
        <v>22500</v>
      </c>
      <c r="L54" s="30">
        <f t="shared" si="1"/>
        <v>22500</v>
      </c>
      <c r="M54" s="18" t="s">
        <v>43</v>
      </c>
      <c r="N54" s="27" t="s">
        <v>82</v>
      </c>
      <c r="O54" s="33" t="s">
        <v>83</v>
      </c>
    </row>
    <row r="55" spans="1:15" ht="18" customHeight="1" x14ac:dyDescent="0.2">
      <c r="A55" s="13" t="s">
        <v>298</v>
      </c>
      <c r="B55" s="14">
        <v>46055</v>
      </c>
      <c r="C55" s="13" t="s">
        <v>65</v>
      </c>
      <c r="D55" s="13" t="s">
        <v>299</v>
      </c>
      <c r="E55" s="13" t="s">
        <v>300</v>
      </c>
      <c r="F55" s="13" t="s">
        <v>301</v>
      </c>
      <c r="G55" s="13" t="s">
        <v>67</v>
      </c>
      <c r="H55" s="13" t="s">
        <v>27</v>
      </c>
      <c r="I55" s="25">
        <v>2850</v>
      </c>
      <c r="J55" s="25">
        <v>0</v>
      </c>
      <c r="K55" s="25">
        <v>2850</v>
      </c>
      <c r="L55" s="26">
        <f t="shared" si="1"/>
        <v>2850</v>
      </c>
      <c r="M55" s="13" t="s">
        <v>43</v>
      </c>
      <c r="N55" s="27" t="s">
        <v>82</v>
      </c>
      <c r="O55" s="31" t="s">
        <v>90</v>
      </c>
    </row>
    <row r="56" spans="1:15" ht="18" customHeight="1" x14ac:dyDescent="0.2">
      <c r="A56" s="18" t="s">
        <v>302</v>
      </c>
      <c r="B56" s="19">
        <v>46055</v>
      </c>
      <c r="C56" s="18" t="s">
        <v>45</v>
      </c>
      <c r="D56" s="18" t="s">
        <v>303</v>
      </c>
      <c r="E56" s="18" t="s">
        <v>190</v>
      </c>
      <c r="F56" s="18" t="s">
        <v>304</v>
      </c>
      <c r="G56" s="18" t="s">
        <v>47</v>
      </c>
      <c r="H56" s="18" t="s">
        <v>107</v>
      </c>
      <c r="I56" s="29">
        <v>29600</v>
      </c>
      <c r="J56" s="29">
        <v>0</v>
      </c>
      <c r="K56" s="29">
        <v>29600</v>
      </c>
      <c r="L56" s="30">
        <f t="shared" si="1"/>
        <v>29600</v>
      </c>
      <c r="M56" s="18" t="s">
        <v>38</v>
      </c>
      <c r="N56" s="27" t="s">
        <v>82</v>
      </c>
      <c r="O56" s="20" t="s">
        <v>90</v>
      </c>
    </row>
    <row r="57" spans="1:15" ht="18" customHeight="1" x14ac:dyDescent="0.2">
      <c r="A57" s="13" t="s">
        <v>305</v>
      </c>
      <c r="B57" s="14">
        <v>46055</v>
      </c>
      <c r="C57" s="13" t="s">
        <v>176</v>
      </c>
      <c r="D57" s="13" t="s">
        <v>306</v>
      </c>
      <c r="E57" s="13" t="s">
        <v>178</v>
      </c>
      <c r="F57" s="32" t="s">
        <v>15</v>
      </c>
      <c r="G57" s="13" t="s">
        <v>179</v>
      </c>
      <c r="H57" s="13" t="s">
        <v>17</v>
      </c>
      <c r="I57" s="25">
        <v>4300</v>
      </c>
      <c r="J57" s="25">
        <v>0</v>
      </c>
      <c r="K57" s="25">
        <v>4300</v>
      </c>
      <c r="L57" s="26">
        <f t="shared" si="1"/>
        <v>4300</v>
      </c>
      <c r="M57" s="13" t="s">
        <v>102</v>
      </c>
      <c r="N57" s="27" t="s">
        <v>82</v>
      </c>
      <c r="O57" s="31" t="s">
        <v>90</v>
      </c>
    </row>
    <row r="58" spans="1:15" ht="18" customHeight="1" x14ac:dyDescent="0.2">
      <c r="A58" s="18" t="s">
        <v>307</v>
      </c>
      <c r="B58" s="19">
        <v>46056</v>
      </c>
      <c r="C58" s="18" t="s">
        <v>34</v>
      </c>
      <c r="D58" s="18" t="s">
        <v>308</v>
      </c>
      <c r="E58" s="18" t="s">
        <v>182</v>
      </c>
      <c r="F58" s="18" t="s">
        <v>309</v>
      </c>
      <c r="G58" s="18" t="s">
        <v>36</v>
      </c>
      <c r="H58" s="18" t="s">
        <v>17</v>
      </c>
      <c r="I58" s="29">
        <v>55000</v>
      </c>
      <c r="J58" s="29">
        <v>0</v>
      </c>
      <c r="K58" s="29">
        <v>55000</v>
      </c>
      <c r="L58" s="30">
        <f t="shared" si="1"/>
        <v>55000</v>
      </c>
      <c r="M58" s="18" t="s">
        <v>38</v>
      </c>
      <c r="N58" s="27" t="s">
        <v>82</v>
      </c>
      <c r="O58" s="20" t="s">
        <v>90</v>
      </c>
    </row>
    <row r="59" spans="1:15" ht="18" customHeight="1" x14ac:dyDescent="0.2">
      <c r="A59" s="13" t="s">
        <v>310</v>
      </c>
      <c r="B59" s="14">
        <v>46056</v>
      </c>
      <c r="C59" s="13" t="s">
        <v>311</v>
      </c>
      <c r="D59" s="13" t="s">
        <v>312</v>
      </c>
      <c r="E59" s="13" t="s">
        <v>313</v>
      </c>
      <c r="F59" s="13" t="s">
        <v>48</v>
      </c>
      <c r="G59" s="13" t="s">
        <v>314</v>
      </c>
      <c r="H59" s="13" t="s">
        <v>27</v>
      </c>
      <c r="I59" s="25">
        <v>3100</v>
      </c>
      <c r="J59" s="25">
        <v>0</v>
      </c>
      <c r="K59" s="25">
        <v>3100</v>
      </c>
      <c r="L59" s="26">
        <f t="shared" si="1"/>
        <v>3100</v>
      </c>
      <c r="M59" s="13" t="s">
        <v>43</v>
      </c>
      <c r="N59" s="27" t="s">
        <v>82</v>
      </c>
      <c r="O59" s="31" t="s">
        <v>90</v>
      </c>
    </row>
    <row r="60" spans="1:15" ht="18" customHeight="1" x14ac:dyDescent="0.2">
      <c r="A60" s="18" t="s">
        <v>315</v>
      </c>
      <c r="B60" s="19">
        <v>46056</v>
      </c>
      <c r="C60" s="18" t="s">
        <v>34</v>
      </c>
      <c r="D60" s="18" t="s">
        <v>35</v>
      </c>
      <c r="E60" s="18" t="s">
        <v>316</v>
      </c>
      <c r="F60" s="18" t="s">
        <v>37</v>
      </c>
      <c r="G60" s="18" t="s">
        <v>36</v>
      </c>
      <c r="H60" s="18" t="s">
        <v>17</v>
      </c>
      <c r="I60" s="29">
        <v>62250</v>
      </c>
      <c r="J60" s="29">
        <v>0</v>
      </c>
      <c r="K60" s="29">
        <v>62250</v>
      </c>
      <c r="L60" s="30">
        <f t="shared" si="1"/>
        <v>62250</v>
      </c>
      <c r="M60" s="18" t="s">
        <v>38</v>
      </c>
      <c r="N60" s="27" t="s">
        <v>82</v>
      </c>
      <c r="O60" s="20" t="s">
        <v>90</v>
      </c>
    </row>
    <row r="61" spans="1:15" ht="18" customHeight="1" x14ac:dyDescent="0.2">
      <c r="A61" s="13" t="s">
        <v>317</v>
      </c>
      <c r="B61" s="14">
        <v>46057</v>
      </c>
      <c r="C61" s="13" t="s">
        <v>62</v>
      </c>
      <c r="D61" s="13" t="s">
        <v>318</v>
      </c>
      <c r="E61" s="13" t="s">
        <v>319</v>
      </c>
      <c r="F61" s="13" t="s">
        <v>320</v>
      </c>
      <c r="G61" s="13" t="s">
        <v>64</v>
      </c>
      <c r="H61" s="13" t="s">
        <v>112</v>
      </c>
      <c r="I61" s="25">
        <v>110000</v>
      </c>
      <c r="J61" s="25">
        <v>0</v>
      </c>
      <c r="K61" s="25">
        <v>110000</v>
      </c>
      <c r="L61" s="26">
        <f t="shared" si="1"/>
        <v>110000</v>
      </c>
      <c r="M61" s="13" t="s">
        <v>38</v>
      </c>
      <c r="N61" s="27" t="s">
        <v>82</v>
      </c>
      <c r="O61" s="31" t="s">
        <v>90</v>
      </c>
    </row>
    <row r="62" spans="1:15" ht="18" customHeight="1" x14ac:dyDescent="0.2">
      <c r="A62" s="18" t="s">
        <v>321</v>
      </c>
      <c r="B62" s="19">
        <v>46058</v>
      </c>
      <c r="C62" s="18" t="s">
        <v>92</v>
      </c>
      <c r="D62" s="18" t="s">
        <v>322</v>
      </c>
      <c r="E62" s="18" t="s">
        <v>323</v>
      </c>
      <c r="F62" s="18" t="s">
        <v>95</v>
      </c>
      <c r="G62" s="18" t="s">
        <v>96</v>
      </c>
      <c r="H62" s="18" t="s">
        <v>27</v>
      </c>
      <c r="I62" s="29">
        <v>4750</v>
      </c>
      <c r="J62" s="29">
        <v>0</v>
      </c>
      <c r="K62" s="29">
        <v>4750</v>
      </c>
      <c r="L62" s="30">
        <f t="shared" si="1"/>
        <v>4750</v>
      </c>
      <c r="M62" s="18" t="s">
        <v>43</v>
      </c>
      <c r="N62" s="27" t="s">
        <v>82</v>
      </c>
      <c r="O62" s="33" t="s">
        <v>83</v>
      </c>
    </row>
    <row r="63" spans="1:15" ht="18" customHeight="1" x14ac:dyDescent="0.2">
      <c r="A63" s="13" t="s">
        <v>324</v>
      </c>
      <c r="B63" s="14">
        <v>46058</v>
      </c>
      <c r="C63" s="13" t="s">
        <v>232</v>
      </c>
      <c r="D63" s="13" t="s">
        <v>325</v>
      </c>
      <c r="E63" s="13" t="s">
        <v>326</v>
      </c>
      <c r="F63" s="13" t="s">
        <v>327</v>
      </c>
      <c r="G63" s="13" t="s">
        <v>236</v>
      </c>
      <c r="H63" s="13" t="s">
        <v>27</v>
      </c>
      <c r="I63" s="25">
        <v>2400</v>
      </c>
      <c r="J63" s="25">
        <v>0</v>
      </c>
      <c r="K63" s="25">
        <v>2400</v>
      </c>
      <c r="L63" s="26">
        <f t="shared" si="1"/>
        <v>2400</v>
      </c>
      <c r="M63" s="13" t="s">
        <v>43</v>
      </c>
      <c r="N63" s="27" t="s">
        <v>82</v>
      </c>
      <c r="O63" s="31" t="s">
        <v>90</v>
      </c>
    </row>
    <row r="64" spans="1:15" ht="18" customHeight="1" x14ac:dyDescent="0.2">
      <c r="A64" s="18" t="s">
        <v>328</v>
      </c>
      <c r="B64" s="19">
        <v>46058</v>
      </c>
      <c r="C64" s="18" t="s">
        <v>49</v>
      </c>
      <c r="D64" s="18" t="s">
        <v>329</v>
      </c>
      <c r="E64" s="18" t="s">
        <v>330</v>
      </c>
      <c r="F64" s="18" t="s">
        <v>331</v>
      </c>
      <c r="G64" s="18" t="s">
        <v>51</v>
      </c>
      <c r="H64" s="18" t="s">
        <v>27</v>
      </c>
      <c r="I64" s="29">
        <v>12400</v>
      </c>
      <c r="J64" s="29">
        <v>0</v>
      </c>
      <c r="K64" s="29">
        <v>12400</v>
      </c>
      <c r="L64" s="30">
        <f t="shared" si="1"/>
        <v>12400</v>
      </c>
      <c r="M64" s="18" t="s">
        <v>43</v>
      </c>
      <c r="N64" s="27" t="s">
        <v>82</v>
      </c>
      <c r="O64" s="20" t="s">
        <v>90</v>
      </c>
    </row>
    <row r="65" spans="1:15" ht="18" customHeight="1" x14ac:dyDescent="0.2">
      <c r="A65" s="13" t="s">
        <v>332</v>
      </c>
      <c r="B65" s="14">
        <v>46058</v>
      </c>
      <c r="C65" s="13" t="s">
        <v>65</v>
      </c>
      <c r="D65" s="13" t="s">
        <v>333</v>
      </c>
      <c r="E65" s="13" t="s">
        <v>334</v>
      </c>
      <c r="F65" s="13" t="s">
        <v>335</v>
      </c>
      <c r="G65" s="13" t="s">
        <v>67</v>
      </c>
      <c r="H65" s="13" t="s">
        <v>27</v>
      </c>
      <c r="I65" s="25">
        <v>2850</v>
      </c>
      <c r="J65" s="25">
        <v>0</v>
      </c>
      <c r="K65" s="25">
        <v>2850</v>
      </c>
      <c r="L65" s="26">
        <f t="shared" si="1"/>
        <v>2850</v>
      </c>
      <c r="M65" s="13" t="s">
        <v>43</v>
      </c>
      <c r="N65" s="27" t="s">
        <v>82</v>
      </c>
      <c r="O65" s="31" t="s">
        <v>90</v>
      </c>
    </row>
    <row r="66" spans="1:15" ht="18" customHeight="1" x14ac:dyDescent="0.2">
      <c r="A66" s="18" t="s">
        <v>336</v>
      </c>
      <c r="B66" s="19">
        <v>46058</v>
      </c>
      <c r="C66" s="18" t="s">
        <v>165</v>
      </c>
      <c r="D66" s="18" t="s">
        <v>337</v>
      </c>
      <c r="E66" s="18" t="s">
        <v>338</v>
      </c>
      <c r="F66" s="22" t="s">
        <v>15</v>
      </c>
      <c r="G66" s="18" t="s">
        <v>168</v>
      </c>
      <c r="H66" s="18" t="s">
        <v>112</v>
      </c>
      <c r="I66" s="29">
        <v>750</v>
      </c>
      <c r="J66" s="29">
        <v>0</v>
      </c>
      <c r="K66" s="29">
        <v>750</v>
      </c>
      <c r="L66" s="30">
        <f t="shared" si="1"/>
        <v>750</v>
      </c>
      <c r="M66" s="18" t="s">
        <v>102</v>
      </c>
      <c r="N66" s="27" t="s">
        <v>82</v>
      </c>
      <c r="O66" s="20" t="s">
        <v>90</v>
      </c>
    </row>
    <row r="67" spans="1:15" ht="18" customHeight="1" x14ac:dyDescent="0.2">
      <c r="A67" s="13" t="s">
        <v>339</v>
      </c>
      <c r="B67" s="14">
        <v>46059</v>
      </c>
      <c r="C67" s="13" t="s">
        <v>85</v>
      </c>
      <c r="D67" s="13" t="s">
        <v>340</v>
      </c>
      <c r="E67" s="13" t="s">
        <v>341</v>
      </c>
      <c r="F67" s="13" t="s">
        <v>342</v>
      </c>
      <c r="G67" s="13" t="s">
        <v>89</v>
      </c>
      <c r="H67" s="13" t="s">
        <v>31</v>
      </c>
      <c r="I67" s="25">
        <v>4800</v>
      </c>
      <c r="J67" s="25">
        <v>0</v>
      </c>
      <c r="K67" s="25">
        <v>4800</v>
      </c>
      <c r="L67" s="26">
        <f t="shared" ref="L67:L98" si="2">I67-J67</f>
        <v>4800</v>
      </c>
      <c r="M67" s="13" t="s">
        <v>43</v>
      </c>
      <c r="N67" s="27" t="s">
        <v>82</v>
      </c>
      <c r="O67" s="31" t="s">
        <v>90</v>
      </c>
    </row>
    <row r="68" spans="1:15" ht="18" customHeight="1" x14ac:dyDescent="0.2">
      <c r="A68" s="18" t="s">
        <v>343</v>
      </c>
      <c r="B68" s="19">
        <v>46059</v>
      </c>
      <c r="C68" s="18" t="s">
        <v>238</v>
      </c>
      <c r="D68" s="18" t="s">
        <v>344</v>
      </c>
      <c r="E68" s="18" t="s">
        <v>345</v>
      </c>
      <c r="F68" s="18" t="s">
        <v>346</v>
      </c>
      <c r="G68" s="18" t="s">
        <v>242</v>
      </c>
      <c r="H68" s="18" t="s">
        <v>152</v>
      </c>
      <c r="I68" s="29">
        <v>9200</v>
      </c>
      <c r="J68" s="29">
        <v>0</v>
      </c>
      <c r="K68" s="29">
        <v>9200</v>
      </c>
      <c r="L68" s="30">
        <f t="shared" si="2"/>
        <v>9200</v>
      </c>
      <c r="M68" s="18" t="s">
        <v>43</v>
      </c>
      <c r="N68" s="27" t="s">
        <v>82</v>
      </c>
      <c r="O68" s="20" t="s">
        <v>90</v>
      </c>
    </row>
    <row r="69" spans="1:15" ht="18" customHeight="1" x14ac:dyDescent="0.2">
      <c r="A69" s="13" t="s">
        <v>347</v>
      </c>
      <c r="B69" s="14">
        <v>46062</v>
      </c>
      <c r="C69" s="13" t="s">
        <v>45</v>
      </c>
      <c r="D69" s="13" t="s">
        <v>348</v>
      </c>
      <c r="E69" s="13" t="s">
        <v>144</v>
      </c>
      <c r="F69" s="13" t="s">
        <v>349</v>
      </c>
      <c r="G69" s="13" t="s">
        <v>47</v>
      </c>
      <c r="H69" s="13" t="s">
        <v>107</v>
      </c>
      <c r="I69" s="25">
        <v>15000</v>
      </c>
      <c r="J69" s="25">
        <v>0</v>
      </c>
      <c r="K69" s="25">
        <v>15000</v>
      </c>
      <c r="L69" s="26">
        <f t="shared" si="2"/>
        <v>15000</v>
      </c>
      <c r="M69" s="13" t="s">
        <v>38</v>
      </c>
      <c r="N69" s="27" t="s">
        <v>82</v>
      </c>
      <c r="O69" s="31" t="s">
        <v>90</v>
      </c>
    </row>
    <row r="70" spans="1:15" ht="18" customHeight="1" x14ac:dyDescent="0.2">
      <c r="A70" s="18" t="s">
        <v>350</v>
      </c>
      <c r="B70" s="19">
        <v>46062</v>
      </c>
      <c r="C70" s="18" t="s">
        <v>85</v>
      </c>
      <c r="D70" s="18" t="s">
        <v>351</v>
      </c>
      <c r="E70" s="18" t="s">
        <v>87</v>
      </c>
      <c r="F70" s="18" t="s">
        <v>352</v>
      </c>
      <c r="G70" s="18" t="s">
        <v>89</v>
      </c>
      <c r="H70" s="18" t="s">
        <v>31</v>
      </c>
      <c r="I70" s="29">
        <v>2300</v>
      </c>
      <c r="J70" s="29">
        <v>0</v>
      </c>
      <c r="K70" s="29">
        <v>2300</v>
      </c>
      <c r="L70" s="30">
        <f t="shared" si="2"/>
        <v>2300</v>
      </c>
      <c r="M70" s="18" t="s">
        <v>43</v>
      </c>
      <c r="N70" s="27" t="s">
        <v>82</v>
      </c>
      <c r="O70" s="20" t="s">
        <v>90</v>
      </c>
    </row>
    <row r="71" spans="1:15" ht="18" customHeight="1" x14ac:dyDescent="0.2">
      <c r="A71" s="13" t="s">
        <v>353</v>
      </c>
      <c r="B71" s="14">
        <v>46063</v>
      </c>
      <c r="C71" s="13" t="s">
        <v>130</v>
      </c>
      <c r="D71" s="13" t="s">
        <v>354</v>
      </c>
      <c r="E71" s="13" t="s">
        <v>355</v>
      </c>
      <c r="F71" s="32" t="s">
        <v>15</v>
      </c>
      <c r="G71" s="13" t="s">
        <v>133</v>
      </c>
      <c r="H71" s="13" t="s">
        <v>27</v>
      </c>
      <c r="I71" s="25">
        <v>3850</v>
      </c>
      <c r="J71" s="25">
        <v>0</v>
      </c>
      <c r="K71" s="25">
        <v>3850</v>
      </c>
      <c r="L71" s="26">
        <f t="shared" si="2"/>
        <v>3850</v>
      </c>
      <c r="M71" s="13" t="s">
        <v>43</v>
      </c>
      <c r="N71" s="27" t="s">
        <v>82</v>
      </c>
      <c r="O71" s="28" t="s">
        <v>83</v>
      </c>
    </row>
    <row r="72" spans="1:15" ht="18" customHeight="1" x14ac:dyDescent="0.2">
      <c r="A72" s="18" t="s">
        <v>356</v>
      </c>
      <c r="B72" s="19">
        <v>46063</v>
      </c>
      <c r="C72" s="18" t="s">
        <v>45</v>
      </c>
      <c r="D72" s="18" t="s">
        <v>357</v>
      </c>
      <c r="E72" s="18" t="s">
        <v>105</v>
      </c>
      <c r="F72" s="18" t="s">
        <v>358</v>
      </c>
      <c r="G72" s="18" t="s">
        <v>47</v>
      </c>
      <c r="H72" s="18" t="s">
        <v>107</v>
      </c>
      <c r="I72" s="29">
        <v>21300</v>
      </c>
      <c r="J72" s="29">
        <v>0</v>
      </c>
      <c r="K72" s="29">
        <v>21300</v>
      </c>
      <c r="L72" s="30">
        <f t="shared" si="2"/>
        <v>21300</v>
      </c>
      <c r="M72" s="18" t="s">
        <v>38</v>
      </c>
      <c r="N72" s="27" t="s">
        <v>82</v>
      </c>
      <c r="O72" s="20" t="s">
        <v>90</v>
      </c>
    </row>
    <row r="73" spans="1:15" ht="18" customHeight="1" x14ac:dyDescent="0.2">
      <c r="A73" s="13" t="s">
        <v>359</v>
      </c>
      <c r="B73" s="14">
        <v>46064</v>
      </c>
      <c r="C73" s="13" t="s">
        <v>45</v>
      </c>
      <c r="D73" s="13" t="s">
        <v>360</v>
      </c>
      <c r="E73" s="13" t="s">
        <v>361</v>
      </c>
      <c r="F73" s="13" t="s">
        <v>362</v>
      </c>
      <c r="G73" s="13" t="s">
        <v>47</v>
      </c>
      <c r="H73" s="13" t="s">
        <v>107</v>
      </c>
      <c r="I73" s="25">
        <v>31000</v>
      </c>
      <c r="J73" s="25">
        <v>0</v>
      </c>
      <c r="K73" s="25">
        <v>31000</v>
      </c>
      <c r="L73" s="26">
        <f t="shared" si="2"/>
        <v>31000</v>
      </c>
      <c r="M73" s="13" t="s">
        <v>38</v>
      </c>
      <c r="N73" s="27" t="s">
        <v>82</v>
      </c>
      <c r="O73" s="31" t="s">
        <v>90</v>
      </c>
    </row>
    <row r="74" spans="1:15" ht="18" customHeight="1" x14ac:dyDescent="0.2">
      <c r="A74" s="18" t="s">
        <v>363</v>
      </c>
      <c r="B74" s="19">
        <v>46064</v>
      </c>
      <c r="C74" s="18" t="s">
        <v>232</v>
      </c>
      <c r="D74" s="18" t="s">
        <v>364</v>
      </c>
      <c r="E74" s="18" t="s">
        <v>365</v>
      </c>
      <c r="F74" s="18" t="s">
        <v>366</v>
      </c>
      <c r="G74" s="18" t="s">
        <v>236</v>
      </c>
      <c r="H74" s="18" t="s">
        <v>27</v>
      </c>
      <c r="I74" s="29">
        <v>2400</v>
      </c>
      <c r="J74" s="29">
        <v>0</v>
      </c>
      <c r="K74" s="29">
        <v>2400</v>
      </c>
      <c r="L74" s="30">
        <f t="shared" si="2"/>
        <v>2400</v>
      </c>
      <c r="M74" s="18" t="s">
        <v>43</v>
      </c>
      <c r="N74" s="27" t="s">
        <v>82</v>
      </c>
      <c r="O74" s="20" t="s">
        <v>90</v>
      </c>
    </row>
    <row r="75" spans="1:15" ht="18" customHeight="1" x14ac:dyDescent="0.2">
      <c r="A75" s="13" t="s">
        <v>367</v>
      </c>
      <c r="B75" s="14">
        <v>46065</v>
      </c>
      <c r="C75" s="13" t="s">
        <v>85</v>
      </c>
      <c r="D75" s="13" t="s">
        <v>368</v>
      </c>
      <c r="E75" s="13" t="s">
        <v>369</v>
      </c>
      <c r="F75" s="13" t="s">
        <v>370</v>
      </c>
      <c r="G75" s="13" t="s">
        <v>89</v>
      </c>
      <c r="H75" s="13" t="s">
        <v>31</v>
      </c>
      <c r="I75" s="25">
        <v>2100</v>
      </c>
      <c r="J75" s="25">
        <v>0</v>
      </c>
      <c r="K75" s="25">
        <v>2100</v>
      </c>
      <c r="L75" s="26">
        <f t="shared" si="2"/>
        <v>2100</v>
      </c>
      <c r="M75" s="13" t="s">
        <v>43</v>
      </c>
      <c r="N75" s="27" t="s">
        <v>82</v>
      </c>
      <c r="O75" s="31" t="s">
        <v>90</v>
      </c>
    </row>
    <row r="76" spans="1:15" ht="18" customHeight="1" x14ac:dyDescent="0.2">
      <c r="A76" s="18" t="s">
        <v>371</v>
      </c>
      <c r="B76" s="19">
        <v>46066</v>
      </c>
      <c r="C76" s="18" t="s">
        <v>176</v>
      </c>
      <c r="D76" s="18" t="s">
        <v>372</v>
      </c>
      <c r="E76" s="18" t="s">
        <v>373</v>
      </c>
      <c r="F76" s="22" t="s">
        <v>15</v>
      </c>
      <c r="G76" s="18" t="s">
        <v>179</v>
      </c>
      <c r="H76" s="18" t="s">
        <v>17</v>
      </c>
      <c r="I76" s="29">
        <v>6800</v>
      </c>
      <c r="J76" s="29">
        <v>0</v>
      </c>
      <c r="K76" s="29">
        <v>6800</v>
      </c>
      <c r="L76" s="30">
        <f t="shared" si="2"/>
        <v>6800</v>
      </c>
      <c r="M76" s="18" t="s">
        <v>102</v>
      </c>
      <c r="N76" s="27" t="s">
        <v>82</v>
      </c>
      <c r="O76" s="20" t="s">
        <v>90</v>
      </c>
    </row>
    <row r="77" spans="1:15" ht="18" customHeight="1" x14ac:dyDescent="0.2">
      <c r="A77" s="13" t="s">
        <v>374</v>
      </c>
      <c r="B77" s="14">
        <v>46070</v>
      </c>
      <c r="C77" s="13" t="s">
        <v>41</v>
      </c>
      <c r="D77" s="13" t="s">
        <v>375</v>
      </c>
      <c r="E77" s="13" t="s">
        <v>376</v>
      </c>
      <c r="F77" s="32" t="s">
        <v>15</v>
      </c>
      <c r="G77" s="13" t="s">
        <v>42</v>
      </c>
      <c r="H77" s="13" t="s">
        <v>31</v>
      </c>
      <c r="I77" s="25">
        <v>13500</v>
      </c>
      <c r="J77" s="25">
        <v>0</v>
      </c>
      <c r="K77" s="25">
        <v>13500</v>
      </c>
      <c r="L77" s="26">
        <f t="shared" si="2"/>
        <v>13500</v>
      </c>
      <c r="M77" s="13" t="s">
        <v>43</v>
      </c>
      <c r="N77" s="27" t="s">
        <v>82</v>
      </c>
      <c r="O77" s="28" t="s">
        <v>83</v>
      </c>
    </row>
    <row r="78" spans="1:15" ht="18" customHeight="1" x14ac:dyDescent="0.2">
      <c r="A78" s="18" t="s">
        <v>377</v>
      </c>
      <c r="B78" s="19">
        <v>46071</v>
      </c>
      <c r="C78" s="18" t="s">
        <v>263</v>
      </c>
      <c r="D78" s="18" t="s">
        <v>378</v>
      </c>
      <c r="E78" s="18" t="s">
        <v>379</v>
      </c>
      <c r="F78" s="18" t="s">
        <v>380</v>
      </c>
      <c r="G78" s="18" t="s">
        <v>16</v>
      </c>
      <c r="H78" s="18" t="s">
        <v>17</v>
      </c>
      <c r="I78" s="29">
        <v>28000</v>
      </c>
      <c r="J78" s="29">
        <v>0</v>
      </c>
      <c r="K78" s="29">
        <v>28000</v>
      </c>
      <c r="L78" s="30">
        <f t="shared" si="2"/>
        <v>28000</v>
      </c>
      <c r="M78" s="18" t="s">
        <v>38</v>
      </c>
      <c r="N78" s="27" t="s">
        <v>82</v>
      </c>
      <c r="O78" s="20" t="s">
        <v>90</v>
      </c>
    </row>
    <row r="79" spans="1:15" ht="18" customHeight="1" x14ac:dyDescent="0.2">
      <c r="A79" s="13" t="s">
        <v>381</v>
      </c>
      <c r="B79" s="14">
        <v>46072</v>
      </c>
      <c r="C79" s="13" t="s">
        <v>176</v>
      </c>
      <c r="D79" s="13" t="s">
        <v>382</v>
      </c>
      <c r="E79" s="13" t="s">
        <v>245</v>
      </c>
      <c r="F79" s="32" t="s">
        <v>15</v>
      </c>
      <c r="G79" s="13" t="s">
        <v>179</v>
      </c>
      <c r="H79" s="13" t="s">
        <v>17</v>
      </c>
      <c r="I79" s="25">
        <v>3900</v>
      </c>
      <c r="J79" s="25">
        <v>0</v>
      </c>
      <c r="K79" s="25">
        <v>3900</v>
      </c>
      <c r="L79" s="26">
        <f t="shared" si="2"/>
        <v>3900</v>
      </c>
      <c r="M79" s="13" t="s">
        <v>102</v>
      </c>
      <c r="N79" s="27" t="s">
        <v>82</v>
      </c>
      <c r="O79" s="31" t="s">
        <v>90</v>
      </c>
    </row>
    <row r="80" spans="1:15" ht="18" customHeight="1" x14ac:dyDescent="0.2">
      <c r="A80" s="18" t="s">
        <v>383</v>
      </c>
      <c r="B80" s="19">
        <v>46072</v>
      </c>
      <c r="C80" s="18" t="s">
        <v>147</v>
      </c>
      <c r="D80" s="18" t="s">
        <v>384</v>
      </c>
      <c r="E80" s="18" t="s">
        <v>149</v>
      </c>
      <c r="F80" s="18" t="s">
        <v>385</v>
      </c>
      <c r="G80" s="18" t="s">
        <v>151</v>
      </c>
      <c r="H80" s="18" t="s">
        <v>152</v>
      </c>
      <c r="I80" s="29">
        <v>18500</v>
      </c>
      <c r="J80" s="29">
        <v>0</v>
      </c>
      <c r="K80" s="29">
        <v>18500</v>
      </c>
      <c r="L80" s="30">
        <f t="shared" si="2"/>
        <v>18500</v>
      </c>
      <c r="M80" s="18" t="s">
        <v>43</v>
      </c>
      <c r="N80" s="27" t="s">
        <v>82</v>
      </c>
      <c r="O80" s="20" t="s">
        <v>90</v>
      </c>
    </row>
    <row r="81" spans="1:15" ht="18" customHeight="1" x14ac:dyDescent="0.2">
      <c r="A81" s="13" t="s">
        <v>386</v>
      </c>
      <c r="B81" s="14">
        <v>46072</v>
      </c>
      <c r="C81" s="13" t="s">
        <v>49</v>
      </c>
      <c r="D81" s="13" t="s">
        <v>387</v>
      </c>
      <c r="E81" s="13" t="s">
        <v>388</v>
      </c>
      <c r="F81" s="13" t="s">
        <v>389</v>
      </c>
      <c r="G81" s="13" t="s">
        <v>51</v>
      </c>
      <c r="H81" s="13" t="s">
        <v>27</v>
      </c>
      <c r="I81" s="25">
        <v>12400</v>
      </c>
      <c r="J81" s="25">
        <v>0</v>
      </c>
      <c r="K81" s="25">
        <v>12400</v>
      </c>
      <c r="L81" s="26">
        <f t="shared" si="2"/>
        <v>12400</v>
      </c>
      <c r="M81" s="13" t="s">
        <v>43</v>
      </c>
      <c r="N81" s="27" t="s">
        <v>82</v>
      </c>
      <c r="O81" s="31" t="s">
        <v>90</v>
      </c>
    </row>
    <row r="82" spans="1:15" ht="18" customHeight="1" x14ac:dyDescent="0.2">
      <c r="A82" s="18" t="s">
        <v>390</v>
      </c>
      <c r="B82" s="19">
        <v>46073</v>
      </c>
      <c r="C82" s="18" t="s">
        <v>263</v>
      </c>
      <c r="D82" s="18" t="s">
        <v>391</v>
      </c>
      <c r="E82" s="18" t="s">
        <v>392</v>
      </c>
      <c r="F82" s="18" t="s">
        <v>393</v>
      </c>
      <c r="G82" s="18" t="s">
        <v>16</v>
      </c>
      <c r="H82" s="18" t="s">
        <v>17</v>
      </c>
      <c r="I82" s="29">
        <v>33500</v>
      </c>
      <c r="J82" s="29">
        <v>0</v>
      </c>
      <c r="K82" s="29">
        <v>33500</v>
      </c>
      <c r="L82" s="30">
        <f t="shared" si="2"/>
        <v>33500</v>
      </c>
      <c r="M82" s="18" t="s">
        <v>38</v>
      </c>
      <c r="N82" s="27" t="s">
        <v>82</v>
      </c>
      <c r="O82" s="20" t="s">
        <v>90</v>
      </c>
    </row>
    <row r="83" spans="1:15" ht="18" customHeight="1" x14ac:dyDescent="0.2">
      <c r="A83" s="13" t="s">
        <v>394</v>
      </c>
      <c r="B83" s="14">
        <v>46073</v>
      </c>
      <c r="C83" s="13" t="s">
        <v>238</v>
      </c>
      <c r="D83" s="13" t="s">
        <v>395</v>
      </c>
      <c r="E83" s="13" t="s">
        <v>396</v>
      </c>
      <c r="F83" s="13" t="s">
        <v>397</v>
      </c>
      <c r="G83" s="13" t="s">
        <v>242</v>
      </c>
      <c r="H83" s="13" t="s">
        <v>152</v>
      </c>
      <c r="I83" s="25">
        <v>9200</v>
      </c>
      <c r="J83" s="25">
        <v>0</v>
      </c>
      <c r="K83" s="25">
        <v>9200</v>
      </c>
      <c r="L83" s="26">
        <f t="shared" si="2"/>
        <v>9200</v>
      </c>
      <c r="M83" s="13" t="s">
        <v>43</v>
      </c>
      <c r="N83" s="27" t="s">
        <v>82</v>
      </c>
      <c r="O83" s="31" t="s">
        <v>90</v>
      </c>
    </row>
    <row r="84" spans="1:15" ht="18" customHeight="1" x14ac:dyDescent="0.2">
      <c r="A84" s="18" t="s">
        <v>398</v>
      </c>
      <c r="B84" s="19">
        <v>46073</v>
      </c>
      <c r="C84" s="18" t="s">
        <v>65</v>
      </c>
      <c r="D84" s="18" t="s">
        <v>399</v>
      </c>
      <c r="E84" s="18" t="s">
        <v>400</v>
      </c>
      <c r="F84" s="18" t="s">
        <v>401</v>
      </c>
      <c r="G84" s="18" t="s">
        <v>67</v>
      </c>
      <c r="H84" s="18" t="s">
        <v>27</v>
      </c>
      <c r="I84" s="29">
        <v>2850</v>
      </c>
      <c r="J84" s="29">
        <v>0</v>
      </c>
      <c r="K84" s="29">
        <v>2850</v>
      </c>
      <c r="L84" s="30">
        <f t="shared" si="2"/>
        <v>2850</v>
      </c>
      <c r="M84" s="18" t="s">
        <v>43</v>
      </c>
      <c r="N84" s="27" t="s">
        <v>82</v>
      </c>
      <c r="O84" s="20" t="s">
        <v>90</v>
      </c>
    </row>
    <row r="85" spans="1:15" ht="18" customHeight="1" x14ac:dyDescent="0.2">
      <c r="A85" s="13" t="s">
        <v>402</v>
      </c>
      <c r="B85" s="14">
        <v>46073</v>
      </c>
      <c r="C85" s="13" t="s">
        <v>125</v>
      </c>
      <c r="D85" s="13" t="s">
        <v>403</v>
      </c>
      <c r="E85" s="13" t="s">
        <v>203</v>
      </c>
      <c r="F85" s="32" t="s">
        <v>15</v>
      </c>
      <c r="G85" s="13" t="s">
        <v>128</v>
      </c>
      <c r="H85" s="13" t="s">
        <v>27</v>
      </c>
      <c r="I85" s="25">
        <v>75000</v>
      </c>
      <c r="J85" s="25">
        <v>0</v>
      </c>
      <c r="K85" s="25">
        <v>75000</v>
      </c>
      <c r="L85" s="26">
        <f t="shared" si="2"/>
        <v>75000</v>
      </c>
      <c r="M85" s="13" t="s">
        <v>38</v>
      </c>
      <c r="N85" s="27" t="s">
        <v>82</v>
      </c>
      <c r="O85" s="31" t="s">
        <v>90</v>
      </c>
    </row>
    <row r="86" spans="1:15" ht="18" customHeight="1" x14ac:dyDescent="0.2">
      <c r="A86" s="18" t="s">
        <v>404</v>
      </c>
      <c r="B86" s="19">
        <v>46073</v>
      </c>
      <c r="C86" s="18" t="s">
        <v>65</v>
      </c>
      <c r="D86" s="18" t="s">
        <v>66</v>
      </c>
      <c r="E86" s="18" t="s">
        <v>405</v>
      </c>
      <c r="F86" s="18" t="s">
        <v>406</v>
      </c>
      <c r="G86" s="18" t="s">
        <v>67</v>
      </c>
      <c r="H86" s="18" t="s">
        <v>27</v>
      </c>
      <c r="I86" s="29">
        <v>2900</v>
      </c>
      <c r="J86" s="29">
        <v>0</v>
      </c>
      <c r="K86" s="29">
        <v>2900</v>
      </c>
      <c r="L86" s="30">
        <f t="shared" si="2"/>
        <v>2900</v>
      </c>
      <c r="M86" s="18" t="s">
        <v>43</v>
      </c>
      <c r="N86" s="27" t="s">
        <v>82</v>
      </c>
      <c r="O86" s="20" t="s">
        <v>90</v>
      </c>
    </row>
    <row r="87" spans="1:15" ht="18" customHeight="1" x14ac:dyDescent="0.2">
      <c r="A87" s="13" t="s">
        <v>407</v>
      </c>
      <c r="B87" s="14">
        <v>46076</v>
      </c>
      <c r="C87" s="13" t="s">
        <v>216</v>
      </c>
      <c r="D87" s="13" t="s">
        <v>408</v>
      </c>
      <c r="E87" s="13" t="s">
        <v>218</v>
      </c>
      <c r="F87" s="32" t="s">
        <v>15</v>
      </c>
      <c r="G87" s="13" t="s">
        <v>26</v>
      </c>
      <c r="H87" s="13" t="s">
        <v>27</v>
      </c>
      <c r="I87" s="25">
        <v>920</v>
      </c>
      <c r="J87" s="25">
        <v>0</v>
      </c>
      <c r="K87" s="25">
        <v>920</v>
      </c>
      <c r="L87" s="26">
        <f t="shared" si="2"/>
        <v>920</v>
      </c>
      <c r="M87" s="13" t="s">
        <v>43</v>
      </c>
      <c r="N87" s="27" t="s">
        <v>82</v>
      </c>
      <c r="O87" s="31" t="s">
        <v>90</v>
      </c>
    </row>
    <row r="88" spans="1:15" ht="18" customHeight="1" x14ac:dyDescent="0.2">
      <c r="A88" s="18" t="s">
        <v>409</v>
      </c>
      <c r="B88" s="19">
        <v>46076</v>
      </c>
      <c r="C88" s="18" t="s">
        <v>232</v>
      </c>
      <c r="D88" s="18" t="s">
        <v>410</v>
      </c>
      <c r="E88" s="18" t="s">
        <v>411</v>
      </c>
      <c r="F88" s="18" t="s">
        <v>412</v>
      </c>
      <c r="G88" s="18" t="s">
        <v>236</v>
      </c>
      <c r="H88" s="18" t="s">
        <v>27</v>
      </c>
      <c r="I88" s="29">
        <v>2400</v>
      </c>
      <c r="J88" s="29">
        <v>0</v>
      </c>
      <c r="K88" s="29">
        <v>2400</v>
      </c>
      <c r="L88" s="30">
        <f t="shared" si="2"/>
        <v>2400</v>
      </c>
      <c r="M88" s="18" t="s">
        <v>43</v>
      </c>
      <c r="N88" s="27" t="s">
        <v>82</v>
      </c>
      <c r="O88" s="20" t="s">
        <v>90</v>
      </c>
    </row>
    <row r="89" spans="1:15" ht="18" customHeight="1" x14ac:dyDescent="0.2">
      <c r="A89" s="13" t="s">
        <v>413</v>
      </c>
      <c r="B89" s="14">
        <v>46076</v>
      </c>
      <c r="C89" s="13" t="s">
        <v>311</v>
      </c>
      <c r="D89" s="13" t="s">
        <v>414</v>
      </c>
      <c r="E89" s="13" t="s">
        <v>415</v>
      </c>
      <c r="F89" s="13" t="s">
        <v>416</v>
      </c>
      <c r="G89" s="13" t="s">
        <v>314</v>
      </c>
      <c r="H89" s="13" t="s">
        <v>27</v>
      </c>
      <c r="I89" s="25">
        <v>3100</v>
      </c>
      <c r="J89" s="25">
        <v>0</v>
      </c>
      <c r="K89" s="25">
        <v>3100</v>
      </c>
      <c r="L89" s="26">
        <f t="shared" si="2"/>
        <v>3100</v>
      </c>
      <c r="M89" s="13" t="s">
        <v>43</v>
      </c>
      <c r="N89" s="27" t="s">
        <v>82</v>
      </c>
      <c r="O89" s="31" t="s">
        <v>90</v>
      </c>
    </row>
    <row r="90" spans="1:15" ht="18" customHeight="1" x14ac:dyDescent="0.2">
      <c r="A90" s="18" t="s">
        <v>417</v>
      </c>
      <c r="B90" s="19">
        <v>46077</v>
      </c>
      <c r="C90" s="18" t="s">
        <v>138</v>
      </c>
      <c r="D90" s="18" t="s">
        <v>418</v>
      </c>
      <c r="E90" s="18" t="s">
        <v>419</v>
      </c>
      <c r="F90" s="18" t="s">
        <v>420</v>
      </c>
      <c r="G90" s="18" t="s">
        <v>47</v>
      </c>
      <c r="H90" s="18" t="s">
        <v>107</v>
      </c>
      <c r="I90" s="29">
        <v>12000</v>
      </c>
      <c r="J90" s="29">
        <v>0</v>
      </c>
      <c r="K90" s="29">
        <v>12000</v>
      </c>
      <c r="L90" s="30">
        <f t="shared" si="2"/>
        <v>12000</v>
      </c>
      <c r="M90" s="18" t="s">
        <v>38</v>
      </c>
      <c r="N90" s="27" t="s">
        <v>82</v>
      </c>
      <c r="O90" s="20" t="s">
        <v>90</v>
      </c>
    </row>
    <row r="91" spans="1:15" ht="18" customHeight="1" x14ac:dyDescent="0.2">
      <c r="A91" s="13" t="s">
        <v>421</v>
      </c>
      <c r="B91" s="14">
        <v>46078</v>
      </c>
      <c r="C91" s="13" t="s">
        <v>220</v>
      </c>
      <c r="D91" s="13" t="s">
        <v>422</v>
      </c>
      <c r="E91" s="13" t="s">
        <v>423</v>
      </c>
      <c r="F91" s="13" t="s">
        <v>424</v>
      </c>
      <c r="G91" s="13" t="s">
        <v>26</v>
      </c>
      <c r="H91" s="13" t="s">
        <v>27</v>
      </c>
      <c r="I91" s="25">
        <v>2200</v>
      </c>
      <c r="J91" s="25">
        <v>0</v>
      </c>
      <c r="K91" s="25">
        <v>2200</v>
      </c>
      <c r="L91" s="26">
        <f t="shared" si="2"/>
        <v>2200</v>
      </c>
      <c r="M91" s="13" t="s">
        <v>43</v>
      </c>
      <c r="N91" s="27" t="s">
        <v>82</v>
      </c>
      <c r="O91" s="31" t="s">
        <v>90</v>
      </c>
    </row>
    <row r="92" spans="1:15" ht="18" customHeight="1" x14ac:dyDescent="0.2">
      <c r="A92" s="18" t="s">
        <v>425</v>
      </c>
      <c r="B92" s="19">
        <v>46078</v>
      </c>
      <c r="C92" s="18" t="s">
        <v>263</v>
      </c>
      <c r="D92" s="18" t="s">
        <v>426</v>
      </c>
      <c r="E92" s="18" t="s">
        <v>427</v>
      </c>
      <c r="F92" s="18" t="s">
        <v>428</v>
      </c>
      <c r="G92" s="18" t="s">
        <v>16</v>
      </c>
      <c r="H92" s="18" t="s">
        <v>17</v>
      </c>
      <c r="I92" s="29">
        <v>36700</v>
      </c>
      <c r="J92" s="29">
        <v>0</v>
      </c>
      <c r="K92" s="29">
        <v>36700</v>
      </c>
      <c r="L92" s="30">
        <f t="shared" si="2"/>
        <v>36700</v>
      </c>
      <c r="M92" s="18" t="s">
        <v>38</v>
      </c>
      <c r="N92" s="27" t="s">
        <v>82</v>
      </c>
      <c r="O92" s="20" t="s">
        <v>90</v>
      </c>
    </row>
    <row r="93" spans="1:15" ht="18" customHeight="1" x14ac:dyDescent="0.2">
      <c r="A93" s="13" t="s">
        <v>429</v>
      </c>
      <c r="B93" s="14">
        <v>46078</v>
      </c>
      <c r="C93" s="13" t="s">
        <v>34</v>
      </c>
      <c r="D93" s="13" t="s">
        <v>430</v>
      </c>
      <c r="E93" s="13" t="s">
        <v>283</v>
      </c>
      <c r="F93" s="13" t="s">
        <v>431</v>
      </c>
      <c r="G93" s="13" t="s">
        <v>36</v>
      </c>
      <c r="H93" s="13" t="s">
        <v>17</v>
      </c>
      <c r="I93" s="25">
        <v>65850</v>
      </c>
      <c r="J93" s="25">
        <v>0</v>
      </c>
      <c r="K93" s="25">
        <v>65850</v>
      </c>
      <c r="L93" s="26">
        <f t="shared" si="2"/>
        <v>65850</v>
      </c>
      <c r="M93" s="13" t="s">
        <v>38</v>
      </c>
      <c r="N93" s="27" t="s">
        <v>82</v>
      </c>
      <c r="O93" s="31" t="s">
        <v>90</v>
      </c>
    </row>
    <row r="94" spans="1:15" ht="18" customHeight="1" x14ac:dyDescent="0.2">
      <c r="A94" s="18" t="s">
        <v>432</v>
      </c>
      <c r="B94" s="19">
        <v>46078</v>
      </c>
      <c r="C94" s="18" t="s">
        <v>58</v>
      </c>
      <c r="D94" s="18" t="s">
        <v>433</v>
      </c>
      <c r="E94" s="18" t="s">
        <v>434</v>
      </c>
      <c r="F94" s="22" t="s">
        <v>15</v>
      </c>
      <c r="G94" s="18" t="s">
        <v>60</v>
      </c>
      <c r="H94" s="18" t="s">
        <v>27</v>
      </c>
      <c r="I94" s="29">
        <v>1200</v>
      </c>
      <c r="J94" s="29">
        <v>0</v>
      </c>
      <c r="K94" s="29">
        <v>1200</v>
      </c>
      <c r="L94" s="30">
        <f t="shared" si="2"/>
        <v>1200</v>
      </c>
      <c r="M94" s="18" t="s">
        <v>43</v>
      </c>
      <c r="N94" s="27" t="s">
        <v>82</v>
      </c>
      <c r="O94" s="20" t="s">
        <v>90</v>
      </c>
    </row>
    <row r="95" spans="1:15" ht="18" customHeight="1" x14ac:dyDescent="0.2">
      <c r="A95" s="13" t="s">
        <v>435</v>
      </c>
      <c r="B95" s="14">
        <v>46079</v>
      </c>
      <c r="C95" s="13" t="s">
        <v>220</v>
      </c>
      <c r="D95" s="13" t="s">
        <v>436</v>
      </c>
      <c r="E95" s="13" t="s">
        <v>260</v>
      </c>
      <c r="F95" s="13" t="s">
        <v>437</v>
      </c>
      <c r="G95" s="13" t="s">
        <v>26</v>
      </c>
      <c r="H95" s="13" t="s">
        <v>27</v>
      </c>
      <c r="I95" s="25">
        <v>850</v>
      </c>
      <c r="J95" s="25">
        <v>0</v>
      </c>
      <c r="K95" s="25">
        <v>850</v>
      </c>
      <c r="L95" s="26">
        <f t="shared" si="2"/>
        <v>850</v>
      </c>
      <c r="M95" s="13" t="s">
        <v>43</v>
      </c>
      <c r="N95" s="27" t="s">
        <v>82</v>
      </c>
      <c r="O95" s="31" t="s">
        <v>90</v>
      </c>
    </row>
    <row r="96" spans="1:15" ht="18" customHeight="1" x14ac:dyDescent="0.2">
      <c r="A96" s="18" t="s">
        <v>438</v>
      </c>
      <c r="B96" s="19">
        <v>46079</v>
      </c>
      <c r="C96" s="18" t="s">
        <v>176</v>
      </c>
      <c r="D96" s="18" t="s">
        <v>439</v>
      </c>
      <c r="E96" s="18" t="s">
        <v>226</v>
      </c>
      <c r="F96" s="22" t="s">
        <v>15</v>
      </c>
      <c r="G96" s="18" t="s">
        <v>179</v>
      </c>
      <c r="H96" s="18" t="s">
        <v>17</v>
      </c>
      <c r="I96" s="29">
        <v>8400</v>
      </c>
      <c r="J96" s="29">
        <v>0</v>
      </c>
      <c r="K96" s="29">
        <v>8400</v>
      </c>
      <c r="L96" s="30">
        <f t="shared" si="2"/>
        <v>8400</v>
      </c>
      <c r="M96" s="18" t="s">
        <v>102</v>
      </c>
      <c r="N96" s="27" t="s">
        <v>82</v>
      </c>
      <c r="O96" s="20" t="s">
        <v>90</v>
      </c>
    </row>
    <row r="97" spans="1:15" ht="18" customHeight="1" x14ac:dyDescent="0.2">
      <c r="A97" s="13" t="s">
        <v>440</v>
      </c>
      <c r="B97" s="14">
        <v>46079</v>
      </c>
      <c r="C97" s="13" t="s">
        <v>49</v>
      </c>
      <c r="D97" s="13" t="s">
        <v>441</v>
      </c>
      <c r="E97" s="13" t="s">
        <v>442</v>
      </c>
      <c r="F97" s="13" t="s">
        <v>443</v>
      </c>
      <c r="G97" s="13" t="s">
        <v>51</v>
      </c>
      <c r="H97" s="13" t="s">
        <v>27</v>
      </c>
      <c r="I97" s="25">
        <v>14600</v>
      </c>
      <c r="J97" s="25">
        <v>0</v>
      </c>
      <c r="K97" s="25">
        <v>14600</v>
      </c>
      <c r="L97" s="26">
        <f t="shared" si="2"/>
        <v>14600</v>
      </c>
      <c r="M97" s="13" t="s">
        <v>43</v>
      </c>
      <c r="N97" s="27" t="s">
        <v>82</v>
      </c>
      <c r="O97" s="31" t="s">
        <v>90</v>
      </c>
    </row>
    <row r="98" spans="1:15" ht="18" customHeight="1" x14ac:dyDescent="0.2">
      <c r="A98" s="18" t="s">
        <v>444</v>
      </c>
      <c r="B98" s="19">
        <v>46080</v>
      </c>
      <c r="C98" s="18" t="s">
        <v>216</v>
      </c>
      <c r="D98" s="18" t="s">
        <v>445</v>
      </c>
      <c r="E98" s="18" t="s">
        <v>218</v>
      </c>
      <c r="F98" s="22" t="s">
        <v>15</v>
      </c>
      <c r="G98" s="18" t="s">
        <v>26</v>
      </c>
      <c r="H98" s="18" t="s">
        <v>27</v>
      </c>
      <c r="I98" s="29">
        <v>780</v>
      </c>
      <c r="J98" s="29">
        <v>0</v>
      </c>
      <c r="K98" s="29">
        <v>780</v>
      </c>
      <c r="L98" s="30">
        <f t="shared" si="2"/>
        <v>780</v>
      </c>
      <c r="M98" s="18" t="s">
        <v>43</v>
      </c>
      <c r="N98" s="27" t="s">
        <v>82</v>
      </c>
      <c r="O98" s="20" t="s">
        <v>90</v>
      </c>
    </row>
    <row r="99" spans="1:15" ht="18" customHeight="1" x14ac:dyDescent="0.2">
      <c r="A99" s="13" t="s">
        <v>446</v>
      </c>
      <c r="B99" s="14">
        <v>46083</v>
      </c>
      <c r="C99" s="13" t="s">
        <v>54</v>
      </c>
      <c r="D99" s="13" t="s">
        <v>447</v>
      </c>
      <c r="E99" s="13" t="s">
        <v>448</v>
      </c>
      <c r="F99" s="13" t="s">
        <v>57</v>
      </c>
      <c r="G99" s="13" t="s">
        <v>56</v>
      </c>
      <c r="H99" s="13" t="s">
        <v>27</v>
      </c>
      <c r="I99" s="25">
        <v>22500</v>
      </c>
      <c r="J99" s="25">
        <v>0</v>
      </c>
      <c r="K99" s="25">
        <v>22500</v>
      </c>
      <c r="L99" s="26">
        <f t="shared" ref="L99:L127" si="3">I99-J99</f>
        <v>22500</v>
      </c>
      <c r="M99" s="13" t="s">
        <v>43</v>
      </c>
      <c r="N99" s="27" t="s">
        <v>82</v>
      </c>
      <c r="O99" s="28" t="s">
        <v>83</v>
      </c>
    </row>
    <row r="100" spans="1:15" ht="18" customHeight="1" x14ac:dyDescent="0.2">
      <c r="A100" s="18" t="s">
        <v>449</v>
      </c>
      <c r="B100" s="19">
        <v>46084</v>
      </c>
      <c r="C100" s="18" t="s">
        <v>98</v>
      </c>
      <c r="D100" s="18" t="s">
        <v>450</v>
      </c>
      <c r="E100" s="18" t="s">
        <v>451</v>
      </c>
      <c r="F100" s="22" t="s">
        <v>15</v>
      </c>
      <c r="G100" s="18" t="s">
        <v>101</v>
      </c>
      <c r="H100" s="18" t="s">
        <v>17</v>
      </c>
      <c r="I100" s="29">
        <v>4100</v>
      </c>
      <c r="J100" s="29">
        <v>0</v>
      </c>
      <c r="K100" s="29">
        <v>4100</v>
      </c>
      <c r="L100" s="30">
        <f t="shared" si="3"/>
        <v>4100</v>
      </c>
      <c r="M100" s="18" t="s">
        <v>102</v>
      </c>
      <c r="N100" s="27" t="s">
        <v>82</v>
      </c>
      <c r="O100" s="20" t="s">
        <v>90</v>
      </c>
    </row>
    <row r="101" spans="1:15" ht="18" customHeight="1" x14ac:dyDescent="0.2">
      <c r="A101" s="13" t="s">
        <v>452</v>
      </c>
      <c r="B101" s="14">
        <v>46084</v>
      </c>
      <c r="C101" s="13" t="s">
        <v>49</v>
      </c>
      <c r="D101" s="13" t="s">
        <v>453</v>
      </c>
      <c r="E101" s="13" t="s">
        <v>330</v>
      </c>
      <c r="F101" s="13" t="s">
        <v>454</v>
      </c>
      <c r="G101" s="13" t="s">
        <v>51</v>
      </c>
      <c r="H101" s="13" t="s">
        <v>27</v>
      </c>
      <c r="I101" s="25">
        <v>12400</v>
      </c>
      <c r="J101" s="25">
        <v>0</v>
      </c>
      <c r="K101" s="25">
        <v>12400</v>
      </c>
      <c r="L101" s="26">
        <f t="shared" si="3"/>
        <v>12400</v>
      </c>
      <c r="M101" s="13" t="s">
        <v>43</v>
      </c>
      <c r="N101" s="27" t="s">
        <v>82</v>
      </c>
      <c r="O101" s="31" t="s">
        <v>90</v>
      </c>
    </row>
    <row r="102" spans="1:15" ht="18" customHeight="1" x14ac:dyDescent="0.2">
      <c r="A102" s="18" t="s">
        <v>455</v>
      </c>
      <c r="B102" s="19">
        <v>46084</v>
      </c>
      <c r="C102" s="18" t="s">
        <v>34</v>
      </c>
      <c r="D102" s="18" t="s">
        <v>456</v>
      </c>
      <c r="E102" s="18" t="s">
        <v>316</v>
      </c>
      <c r="F102" s="18" t="s">
        <v>457</v>
      </c>
      <c r="G102" s="18" t="s">
        <v>36</v>
      </c>
      <c r="H102" s="18" t="s">
        <v>17</v>
      </c>
      <c r="I102" s="29">
        <v>44150</v>
      </c>
      <c r="J102" s="29">
        <v>0</v>
      </c>
      <c r="K102" s="29">
        <v>44150</v>
      </c>
      <c r="L102" s="30">
        <f t="shared" si="3"/>
        <v>44150</v>
      </c>
      <c r="M102" s="18" t="s">
        <v>38</v>
      </c>
      <c r="N102" s="27" t="s">
        <v>82</v>
      </c>
      <c r="O102" s="20" t="s">
        <v>90</v>
      </c>
    </row>
    <row r="103" spans="1:15" ht="18" customHeight="1" x14ac:dyDescent="0.2">
      <c r="A103" s="13" t="s">
        <v>458</v>
      </c>
      <c r="B103" s="14">
        <v>46085</v>
      </c>
      <c r="C103" s="13" t="s">
        <v>263</v>
      </c>
      <c r="D103" s="13" t="s">
        <v>459</v>
      </c>
      <c r="E103" s="13" t="s">
        <v>460</v>
      </c>
      <c r="F103" s="13" t="s">
        <v>461</v>
      </c>
      <c r="G103" s="13" t="s">
        <v>16</v>
      </c>
      <c r="H103" s="13" t="s">
        <v>17</v>
      </c>
      <c r="I103" s="25">
        <v>41000</v>
      </c>
      <c r="J103" s="25">
        <v>0</v>
      </c>
      <c r="K103" s="25">
        <v>41000</v>
      </c>
      <c r="L103" s="26">
        <f t="shared" si="3"/>
        <v>41000</v>
      </c>
      <c r="M103" s="13" t="s">
        <v>38</v>
      </c>
      <c r="N103" s="27" t="s">
        <v>82</v>
      </c>
      <c r="O103" s="31" t="s">
        <v>90</v>
      </c>
    </row>
    <row r="104" spans="1:15" ht="18" customHeight="1" x14ac:dyDescent="0.2">
      <c r="A104" s="18" t="s">
        <v>462</v>
      </c>
      <c r="B104" s="19">
        <v>46085</v>
      </c>
      <c r="C104" s="18" t="s">
        <v>165</v>
      </c>
      <c r="D104" s="18" t="s">
        <v>463</v>
      </c>
      <c r="E104" s="18" t="s">
        <v>186</v>
      </c>
      <c r="F104" s="22" t="s">
        <v>15</v>
      </c>
      <c r="G104" s="18" t="s">
        <v>168</v>
      </c>
      <c r="H104" s="18" t="s">
        <v>112</v>
      </c>
      <c r="I104" s="29">
        <v>640</v>
      </c>
      <c r="J104" s="29">
        <v>0</v>
      </c>
      <c r="K104" s="29">
        <v>640</v>
      </c>
      <c r="L104" s="30">
        <f t="shared" si="3"/>
        <v>640</v>
      </c>
      <c r="M104" s="18" t="s">
        <v>102</v>
      </c>
      <c r="N104" s="27" t="s">
        <v>82</v>
      </c>
      <c r="O104" s="20" t="s">
        <v>90</v>
      </c>
    </row>
    <row r="105" spans="1:15" ht="18" customHeight="1" x14ac:dyDescent="0.2">
      <c r="A105" s="13" t="s">
        <v>464</v>
      </c>
      <c r="B105" s="14">
        <v>46086</v>
      </c>
      <c r="C105" s="13" t="s">
        <v>92</v>
      </c>
      <c r="D105" s="13" t="s">
        <v>465</v>
      </c>
      <c r="E105" s="13" t="s">
        <v>466</v>
      </c>
      <c r="F105" s="13" t="s">
        <v>95</v>
      </c>
      <c r="G105" s="13" t="s">
        <v>96</v>
      </c>
      <c r="H105" s="13" t="s">
        <v>27</v>
      </c>
      <c r="I105" s="25">
        <v>4750</v>
      </c>
      <c r="J105" s="25">
        <v>0</v>
      </c>
      <c r="K105" s="25">
        <v>4750</v>
      </c>
      <c r="L105" s="26">
        <f t="shared" si="3"/>
        <v>4750</v>
      </c>
      <c r="M105" s="13" t="s">
        <v>43</v>
      </c>
      <c r="N105" s="27" t="s">
        <v>82</v>
      </c>
      <c r="O105" s="28" t="s">
        <v>83</v>
      </c>
    </row>
    <row r="106" spans="1:15" ht="18" customHeight="1" x14ac:dyDescent="0.2">
      <c r="A106" s="18" t="s">
        <v>467</v>
      </c>
      <c r="B106" s="19">
        <v>46086</v>
      </c>
      <c r="C106" s="18" t="s">
        <v>216</v>
      </c>
      <c r="D106" s="18" t="s">
        <v>468</v>
      </c>
      <c r="E106" s="18" t="s">
        <v>469</v>
      </c>
      <c r="F106" s="22" t="s">
        <v>15</v>
      </c>
      <c r="G106" s="18" t="s">
        <v>26</v>
      </c>
      <c r="H106" s="18" t="s">
        <v>27</v>
      </c>
      <c r="I106" s="29">
        <v>1100</v>
      </c>
      <c r="J106" s="29">
        <v>0</v>
      </c>
      <c r="K106" s="29">
        <v>1100</v>
      </c>
      <c r="L106" s="30">
        <f t="shared" si="3"/>
        <v>1100</v>
      </c>
      <c r="M106" s="18" t="s">
        <v>43</v>
      </c>
      <c r="N106" s="27" t="s">
        <v>82</v>
      </c>
      <c r="O106" s="20" t="s">
        <v>90</v>
      </c>
    </row>
    <row r="107" spans="1:15" ht="18" customHeight="1" x14ac:dyDescent="0.2">
      <c r="A107" s="13" t="s">
        <v>470</v>
      </c>
      <c r="B107" s="14">
        <v>46086</v>
      </c>
      <c r="C107" s="13" t="s">
        <v>58</v>
      </c>
      <c r="D107" s="13" t="s">
        <v>59</v>
      </c>
      <c r="E107" s="13" t="s">
        <v>159</v>
      </c>
      <c r="F107" s="32" t="s">
        <v>15</v>
      </c>
      <c r="G107" s="13" t="s">
        <v>60</v>
      </c>
      <c r="H107" s="13" t="s">
        <v>27</v>
      </c>
      <c r="I107" s="25">
        <v>1450</v>
      </c>
      <c r="J107" s="25">
        <v>0</v>
      </c>
      <c r="K107" s="25">
        <v>1450</v>
      </c>
      <c r="L107" s="26">
        <f t="shared" si="3"/>
        <v>1450</v>
      </c>
      <c r="M107" s="13" t="s">
        <v>43</v>
      </c>
      <c r="N107" s="27" t="s">
        <v>82</v>
      </c>
      <c r="O107" s="31" t="s">
        <v>90</v>
      </c>
    </row>
    <row r="108" spans="1:15" ht="18" customHeight="1" x14ac:dyDescent="0.2">
      <c r="A108" s="18" t="s">
        <v>471</v>
      </c>
      <c r="B108" s="19">
        <v>46087</v>
      </c>
      <c r="C108" s="18" t="s">
        <v>216</v>
      </c>
      <c r="D108" s="18" t="s">
        <v>472</v>
      </c>
      <c r="E108" s="18" t="s">
        <v>473</v>
      </c>
      <c r="F108" s="22" t="s">
        <v>15</v>
      </c>
      <c r="G108" s="18" t="s">
        <v>26</v>
      </c>
      <c r="H108" s="18" t="s">
        <v>27</v>
      </c>
      <c r="I108" s="29">
        <v>1100</v>
      </c>
      <c r="J108" s="29">
        <v>0</v>
      </c>
      <c r="K108" s="29">
        <v>1100</v>
      </c>
      <c r="L108" s="30">
        <f t="shared" si="3"/>
        <v>1100</v>
      </c>
      <c r="M108" s="18" t="s">
        <v>43</v>
      </c>
      <c r="N108" s="27" t="s">
        <v>82</v>
      </c>
      <c r="O108" s="20" t="s">
        <v>90</v>
      </c>
    </row>
    <row r="109" spans="1:15" ht="18" customHeight="1" x14ac:dyDescent="0.2">
      <c r="A109" s="13" t="s">
        <v>474</v>
      </c>
      <c r="B109" s="14">
        <v>46087</v>
      </c>
      <c r="C109" s="13" t="s">
        <v>147</v>
      </c>
      <c r="D109" s="13" t="s">
        <v>475</v>
      </c>
      <c r="E109" s="13" t="s">
        <v>149</v>
      </c>
      <c r="F109" s="13" t="s">
        <v>476</v>
      </c>
      <c r="G109" s="13" t="s">
        <v>151</v>
      </c>
      <c r="H109" s="13" t="s">
        <v>152</v>
      </c>
      <c r="I109" s="25">
        <v>18500</v>
      </c>
      <c r="J109" s="25">
        <v>0</v>
      </c>
      <c r="K109" s="25">
        <v>18500</v>
      </c>
      <c r="L109" s="26">
        <f t="shared" si="3"/>
        <v>18500</v>
      </c>
      <c r="M109" s="13" t="s">
        <v>43</v>
      </c>
      <c r="N109" s="27" t="s">
        <v>82</v>
      </c>
      <c r="O109" s="31" t="s">
        <v>90</v>
      </c>
    </row>
    <row r="110" spans="1:15" ht="18" customHeight="1" x14ac:dyDescent="0.2">
      <c r="A110" s="18" t="s">
        <v>477</v>
      </c>
      <c r="B110" s="19">
        <v>46087</v>
      </c>
      <c r="C110" s="18" t="s">
        <v>311</v>
      </c>
      <c r="D110" s="18" t="s">
        <v>478</v>
      </c>
      <c r="E110" s="18" t="s">
        <v>415</v>
      </c>
      <c r="F110" s="18" t="s">
        <v>479</v>
      </c>
      <c r="G110" s="18" t="s">
        <v>314</v>
      </c>
      <c r="H110" s="18" t="s">
        <v>27</v>
      </c>
      <c r="I110" s="29">
        <v>3100</v>
      </c>
      <c r="J110" s="29">
        <v>0</v>
      </c>
      <c r="K110" s="29">
        <v>3100</v>
      </c>
      <c r="L110" s="30">
        <f t="shared" si="3"/>
        <v>3100</v>
      </c>
      <c r="M110" s="18" t="s">
        <v>43</v>
      </c>
      <c r="N110" s="27" t="s">
        <v>82</v>
      </c>
      <c r="O110" s="20" t="s">
        <v>90</v>
      </c>
    </row>
    <row r="111" spans="1:15" ht="18" customHeight="1" x14ac:dyDescent="0.2">
      <c r="A111" s="13" t="s">
        <v>480</v>
      </c>
      <c r="B111" s="14">
        <v>46090</v>
      </c>
      <c r="C111" s="13" t="s">
        <v>118</v>
      </c>
      <c r="D111" s="13" t="s">
        <v>481</v>
      </c>
      <c r="E111" s="13" t="s">
        <v>482</v>
      </c>
      <c r="F111" s="13" t="s">
        <v>483</v>
      </c>
      <c r="G111" s="13" t="s">
        <v>122</v>
      </c>
      <c r="H111" s="13" t="s">
        <v>123</v>
      </c>
      <c r="I111" s="25">
        <v>18000</v>
      </c>
      <c r="J111" s="25">
        <v>0</v>
      </c>
      <c r="K111" s="25">
        <v>18000</v>
      </c>
      <c r="L111" s="26">
        <f t="shared" si="3"/>
        <v>18000</v>
      </c>
      <c r="M111" s="13" t="s">
        <v>43</v>
      </c>
      <c r="N111" s="27" t="s">
        <v>82</v>
      </c>
      <c r="O111" s="31" t="s">
        <v>90</v>
      </c>
    </row>
    <row r="112" spans="1:15" ht="18" customHeight="1" x14ac:dyDescent="0.2">
      <c r="A112" s="18" t="s">
        <v>484</v>
      </c>
      <c r="B112" s="19">
        <v>46090</v>
      </c>
      <c r="C112" s="18" t="s">
        <v>49</v>
      </c>
      <c r="D112" s="18" t="s">
        <v>485</v>
      </c>
      <c r="E112" s="18" t="s">
        <v>115</v>
      </c>
      <c r="F112" s="18" t="s">
        <v>486</v>
      </c>
      <c r="G112" s="18" t="s">
        <v>51</v>
      </c>
      <c r="H112" s="18" t="s">
        <v>27</v>
      </c>
      <c r="I112" s="29">
        <v>10550</v>
      </c>
      <c r="J112" s="29">
        <v>0</v>
      </c>
      <c r="K112" s="29">
        <v>10550</v>
      </c>
      <c r="L112" s="30">
        <f t="shared" si="3"/>
        <v>10550</v>
      </c>
      <c r="M112" s="18" t="s">
        <v>43</v>
      </c>
      <c r="N112" s="27" t="s">
        <v>82</v>
      </c>
      <c r="O112" s="20" t="s">
        <v>90</v>
      </c>
    </row>
    <row r="113" spans="1:15" ht="18" customHeight="1" x14ac:dyDescent="0.2">
      <c r="A113" s="13" t="s">
        <v>487</v>
      </c>
      <c r="B113" s="14">
        <v>46090</v>
      </c>
      <c r="C113" s="13" t="s">
        <v>125</v>
      </c>
      <c r="D113" s="13" t="s">
        <v>488</v>
      </c>
      <c r="E113" s="13" t="s">
        <v>489</v>
      </c>
      <c r="F113" s="32" t="s">
        <v>15</v>
      </c>
      <c r="G113" s="13" t="s">
        <v>128</v>
      </c>
      <c r="H113" s="13" t="s">
        <v>27</v>
      </c>
      <c r="I113" s="25">
        <v>46000</v>
      </c>
      <c r="J113" s="25">
        <v>0</v>
      </c>
      <c r="K113" s="25">
        <v>46000</v>
      </c>
      <c r="L113" s="26">
        <f t="shared" si="3"/>
        <v>46000</v>
      </c>
      <c r="M113" s="13" t="s">
        <v>38</v>
      </c>
      <c r="N113" s="27" t="s">
        <v>82</v>
      </c>
      <c r="O113" s="31" t="s">
        <v>90</v>
      </c>
    </row>
    <row r="114" spans="1:15" ht="18" customHeight="1" x14ac:dyDescent="0.2">
      <c r="A114" s="18" t="s">
        <v>490</v>
      </c>
      <c r="B114" s="19">
        <v>46091</v>
      </c>
      <c r="C114" s="18" t="s">
        <v>130</v>
      </c>
      <c r="D114" s="18" t="s">
        <v>491</v>
      </c>
      <c r="E114" s="18" t="s">
        <v>492</v>
      </c>
      <c r="F114" s="22" t="s">
        <v>15</v>
      </c>
      <c r="G114" s="18" t="s">
        <v>133</v>
      </c>
      <c r="H114" s="18" t="s">
        <v>27</v>
      </c>
      <c r="I114" s="29">
        <v>3850</v>
      </c>
      <c r="J114" s="29">
        <v>0</v>
      </c>
      <c r="K114" s="29">
        <v>3850</v>
      </c>
      <c r="L114" s="30">
        <f t="shared" si="3"/>
        <v>3850</v>
      </c>
      <c r="M114" s="18" t="s">
        <v>43</v>
      </c>
      <c r="N114" s="27" t="s">
        <v>82</v>
      </c>
      <c r="O114" s="33" t="s">
        <v>83</v>
      </c>
    </row>
    <row r="115" spans="1:15" ht="18" customHeight="1" x14ac:dyDescent="0.2">
      <c r="A115" s="13" t="s">
        <v>493</v>
      </c>
      <c r="B115" s="14">
        <v>46091</v>
      </c>
      <c r="C115" s="13" t="s">
        <v>98</v>
      </c>
      <c r="D115" s="13" t="s">
        <v>494</v>
      </c>
      <c r="E115" s="13" t="s">
        <v>495</v>
      </c>
      <c r="F115" s="32" t="s">
        <v>15</v>
      </c>
      <c r="G115" s="13" t="s">
        <v>101</v>
      </c>
      <c r="H115" s="13" t="s">
        <v>17</v>
      </c>
      <c r="I115" s="25">
        <v>5000</v>
      </c>
      <c r="J115" s="25">
        <v>0</v>
      </c>
      <c r="K115" s="25">
        <v>5000</v>
      </c>
      <c r="L115" s="26">
        <f t="shared" si="3"/>
        <v>5000</v>
      </c>
      <c r="M115" s="13" t="s">
        <v>102</v>
      </c>
      <c r="N115" s="27" t="s">
        <v>82</v>
      </c>
      <c r="O115" s="31" t="s">
        <v>90</v>
      </c>
    </row>
    <row r="116" spans="1:15" ht="18" customHeight="1" x14ac:dyDescent="0.2">
      <c r="A116" s="18" t="s">
        <v>496</v>
      </c>
      <c r="B116" s="19">
        <v>46091</v>
      </c>
      <c r="C116" s="18" t="s">
        <v>118</v>
      </c>
      <c r="D116" s="18" t="s">
        <v>497</v>
      </c>
      <c r="E116" s="18" t="s">
        <v>498</v>
      </c>
      <c r="F116" s="18" t="s">
        <v>499</v>
      </c>
      <c r="G116" s="18" t="s">
        <v>122</v>
      </c>
      <c r="H116" s="18" t="s">
        <v>123</v>
      </c>
      <c r="I116" s="29">
        <v>21150</v>
      </c>
      <c r="J116" s="29">
        <v>0</v>
      </c>
      <c r="K116" s="29">
        <v>21150</v>
      </c>
      <c r="L116" s="30">
        <f t="shared" si="3"/>
        <v>21150</v>
      </c>
      <c r="M116" s="18" t="s">
        <v>43</v>
      </c>
      <c r="N116" s="27" t="s">
        <v>82</v>
      </c>
      <c r="O116" s="20" t="s">
        <v>90</v>
      </c>
    </row>
    <row r="117" spans="1:15" ht="18" customHeight="1" x14ac:dyDescent="0.2">
      <c r="A117" s="13" t="s">
        <v>500</v>
      </c>
      <c r="B117" s="14">
        <v>46091</v>
      </c>
      <c r="C117" s="13" t="s">
        <v>118</v>
      </c>
      <c r="D117" s="13" t="s">
        <v>501</v>
      </c>
      <c r="E117" s="13" t="s">
        <v>498</v>
      </c>
      <c r="F117" s="13" t="s">
        <v>502</v>
      </c>
      <c r="G117" s="13" t="s">
        <v>122</v>
      </c>
      <c r="H117" s="13" t="s">
        <v>123</v>
      </c>
      <c r="I117" s="25">
        <v>31450</v>
      </c>
      <c r="J117" s="25">
        <v>0</v>
      </c>
      <c r="K117" s="25">
        <v>31450</v>
      </c>
      <c r="L117" s="26">
        <f t="shared" si="3"/>
        <v>31450</v>
      </c>
      <c r="M117" s="13" t="s">
        <v>43</v>
      </c>
      <c r="N117" s="27" t="s">
        <v>82</v>
      </c>
      <c r="O117" s="31" t="s">
        <v>90</v>
      </c>
    </row>
    <row r="118" spans="1:15" ht="18" customHeight="1" x14ac:dyDescent="0.2">
      <c r="A118" s="18" t="s">
        <v>503</v>
      </c>
      <c r="B118" s="19">
        <v>46092</v>
      </c>
      <c r="C118" s="18" t="s">
        <v>118</v>
      </c>
      <c r="D118" s="18" t="s">
        <v>504</v>
      </c>
      <c r="E118" s="18" t="s">
        <v>120</v>
      </c>
      <c r="F118" s="18" t="s">
        <v>505</v>
      </c>
      <c r="G118" s="18" t="s">
        <v>122</v>
      </c>
      <c r="H118" s="18" t="s">
        <v>123</v>
      </c>
      <c r="I118" s="29">
        <v>24000</v>
      </c>
      <c r="J118" s="29">
        <v>0</v>
      </c>
      <c r="K118" s="29">
        <v>24000</v>
      </c>
      <c r="L118" s="30">
        <f t="shared" si="3"/>
        <v>24000</v>
      </c>
      <c r="M118" s="18" t="s">
        <v>43</v>
      </c>
      <c r="N118" s="27" t="s">
        <v>82</v>
      </c>
      <c r="O118" s="20" t="s">
        <v>90</v>
      </c>
    </row>
    <row r="119" spans="1:15" ht="18" customHeight="1" x14ac:dyDescent="0.2">
      <c r="A119" s="13" t="s">
        <v>506</v>
      </c>
      <c r="B119" s="14">
        <v>46092</v>
      </c>
      <c r="C119" s="13" t="s">
        <v>196</v>
      </c>
      <c r="D119" s="13" t="s">
        <v>507</v>
      </c>
      <c r="E119" s="13" t="s">
        <v>198</v>
      </c>
      <c r="F119" s="13" t="s">
        <v>508</v>
      </c>
      <c r="G119" s="13" t="s">
        <v>200</v>
      </c>
      <c r="H119" s="13" t="s">
        <v>27</v>
      </c>
      <c r="I119" s="25">
        <v>1800</v>
      </c>
      <c r="J119" s="25">
        <v>0</v>
      </c>
      <c r="K119" s="25">
        <v>1800</v>
      </c>
      <c r="L119" s="26">
        <f t="shared" si="3"/>
        <v>1800</v>
      </c>
      <c r="M119" s="13" t="s">
        <v>43</v>
      </c>
      <c r="N119" s="27" t="s">
        <v>82</v>
      </c>
      <c r="O119" s="31" t="s">
        <v>90</v>
      </c>
    </row>
    <row r="120" spans="1:15" ht="18" customHeight="1" x14ac:dyDescent="0.2">
      <c r="A120" s="18" t="s">
        <v>509</v>
      </c>
      <c r="B120" s="19">
        <v>46092</v>
      </c>
      <c r="C120" s="18" t="s">
        <v>170</v>
      </c>
      <c r="D120" s="18" t="s">
        <v>510</v>
      </c>
      <c r="E120" s="18" t="s">
        <v>511</v>
      </c>
      <c r="F120" s="18" t="s">
        <v>512</v>
      </c>
      <c r="G120" s="18" t="s">
        <v>174</v>
      </c>
      <c r="H120" s="18" t="s">
        <v>31</v>
      </c>
      <c r="I120" s="29">
        <v>880</v>
      </c>
      <c r="J120" s="29">
        <v>0</v>
      </c>
      <c r="K120" s="29">
        <v>880</v>
      </c>
      <c r="L120" s="30">
        <f t="shared" si="3"/>
        <v>880</v>
      </c>
      <c r="M120" s="18" t="s">
        <v>43</v>
      </c>
      <c r="N120" s="27" t="s">
        <v>82</v>
      </c>
      <c r="O120" s="20" t="s">
        <v>90</v>
      </c>
    </row>
    <row r="121" spans="1:15" ht="18" customHeight="1" x14ac:dyDescent="0.2">
      <c r="A121" s="13" t="s">
        <v>513</v>
      </c>
      <c r="B121" s="14">
        <v>46093</v>
      </c>
      <c r="C121" s="13" t="s">
        <v>98</v>
      </c>
      <c r="D121" s="13" t="s">
        <v>514</v>
      </c>
      <c r="E121" s="13" t="s">
        <v>451</v>
      </c>
      <c r="F121" s="32" t="s">
        <v>15</v>
      </c>
      <c r="G121" s="13" t="s">
        <v>101</v>
      </c>
      <c r="H121" s="13" t="s">
        <v>17</v>
      </c>
      <c r="I121" s="25">
        <v>3200</v>
      </c>
      <c r="J121" s="25">
        <v>0</v>
      </c>
      <c r="K121" s="25">
        <v>3200</v>
      </c>
      <c r="L121" s="26">
        <f t="shared" si="3"/>
        <v>3200</v>
      </c>
      <c r="M121" s="13" t="s">
        <v>102</v>
      </c>
      <c r="N121" s="27" t="s">
        <v>82</v>
      </c>
      <c r="O121" s="31" t="s">
        <v>90</v>
      </c>
    </row>
    <row r="122" spans="1:15" ht="18" customHeight="1" x14ac:dyDescent="0.2">
      <c r="A122" s="18" t="s">
        <v>515</v>
      </c>
      <c r="B122" s="19">
        <v>46093</v>
      </c>
      <c r="C122" s="18" t="s">
        <v>165</v>
      </c>
      <c r="D122" s="18" t="s">
        <v>516</v>
      </c>
      <c r="E122" s="18" t="s">
        <v>517</v>
      </c>
      <c r="F122" s="22" t="s">
        <v>15</v>
      </c>
      <c r="G122" s="18" t="s">
        <v>168</v>
      </c>
      <c r="H122" s="18" t="s">
        <v>112</v>
      </c>
      <c r="I122" s="29">
        <v>430</v>
      </c>
      <c r="J122" s="29">
        <v>0</v>
      </c>
      <c r="K122" s="29">
        <v>430</v>
      </c>
      <c r="L122" s="30">
        <f t="shared" si="3"/>
        <v>430</v>
      </c>
      <c r="M122" s="18" t="s">
        <v>102</v>
      </c>
      <c r="N122" s="27" t="s">
        <v>82</v>
      </c>
      <c r="O122" s="20" t="s">
        <v>90</v>
      </c>
    </row>
    <row r="123" spans="1:15" ht="18" customHeight="1" x14ac:dyDescent="0.2">
      <c r="A123" s="13" t="s">
        <v>518</v>
      </c>
      <c r="B123" s="14">
        <v>46093</v>
      </c>
      <c r="C123" s="13" t="s">
        <v>49</v>
      </c>
      <c r="D123" s="13" t="s">
        <v>519</v>
      </c>
      <c r="E123" s="13" t="s">
        <v>442</v>
      </c>
      <c r="F123" s="13" t="s">
        <v>520</v>
      </c>
      <c r="G123" s="13" t="s">
        <v>51</v>
      </c>
      <c r="H123" s="13" t="s">
        <v>27</v>
      </c>
      <c r="I123" s="25">
        <v>13950</v>
      </c>
      <c r="J123" s="25">
        <v>0</v>
      </c>
      <c r="K123" s="25">
        <v>13950</v>
      </c>
      <c r="L123" s="26">
        <f t="shared" si="3"/>
        <v>13950</v>
      </c>
      <c r="M123" s="13" t="s">
        <v>43</v>
      </c>
      <c r="N123" s="27" t="s">
        <v>82</v>
      </c>
      <c r="O123" s="31" t="s">
        <v>90</v>
      </c>
    </row>
    <row r="124" spans="1:15" ht="18" customHeight="1" x14ac:dyDescent="0.2">
      <c r="A124" s="18" t="s">
        <v>521</v>
      </c>
      <c r="B124" s="19">
        <v>46094</v>
      </c>
      <c r="C124" s="18" t="s">
        <v>62</v>
      </c>
      <c r="D124" s="18" t="s">
        <v>522</v>
      </c>
      <c r="E124" s="18" t="s">
        <v>319</v>
      </c>
      <c r="F124" s="18" t="s">
        <v>523</v>
      </c>
      <c r="G124" s="18" t="s">
        <v>64</v>
      </c>
      <c r="H124" s="18" t="s">
        <v>112</v>
      </c>
      <c r="I124" s="29">
        <v>88000</v>
      </c>
      <c r="J124" s="29">
        <v>0</v>
      </c>
      <c r="K124" s="29">
        <v>88000</v>
      </c>
      <c r="L124" s="30">
        <f t="shared" si="3"/>
        <v>88000</v>
      </c>
      <c r="M124" s="18" t="s">
        <v>38</v>
      </c>
      <c r="N124" s="27" t="s">
        <v>82</v>
      </c>
      <c r="O124" s="20" t="s">
        <v>90</v>
      </c>
    </row>
    <row r="125" spans="1:15" ht="18" customHeight="1" x14ac:dyDescent="0.2">
      <c r="A125" s="13" t="s">
        <v>524</v>
      </c>
      <c r="B125" s="14">
        <v>46094</v>
      </c>
      <c r="C125" s="13" t="s">
        <v>196</v>
      </c>
      <c r="D125" s="13" t="s">
        <v>525</v>
      </c>
      <c r="E125" s="13" t="s">
        <v>526</v>
      </c>
      <c r="F125" s="13" t="s">
        <v>527</v>
      </c>
      <c r="G125" s="13" t="s">
        <v>200</v>
      </c>
      <c r="H125" s="13" t="s">
        <v>27</v>
      </c>
      <c r="I125" s="25">
        <v>1800</v>
      </c>
      <c r="J125" s="25">
        <v>0</v>
      </c>
      <c r="K125" s="25">
        <v>1800</v>
      </c>
      <c r="L125" s="26">
        <f t="shared" si="3"/>
        <v>1800</v>
      </c>
      <c r="M125" s="13" t="s">
        <v>43</v>
      </c>
      <c r="N125" s="27" t="s">
        <v>82</v>
      </c>
      <c r="O125" s="31" t="s">
        <v>90</v>
      </c>
    </row>
    <row r="126" spans="1:15" ht="18" customHeight="1" x14ac:dyDescent="0.2">
      <c r="A126" s="18" t="s">
        <v>528</v>
      </c>
      <c r="B126" s="19">
        <v>46094</v>
      </c>
      <c r="C126" s="18" t="s">
        <v>170</v>
      </c>
      <c r="D126" s="18" t="s">
        <v>529</v>
      </c>
      <c r="E126" s="18" t="s">
        <v>511</v>
      </c>
      <c r="F126" s="18" t="s">
        <v>530</v>
      </c>
      <c r="G126" s="18" t="s">
        <v>174</v>
      </c>
      <c r="H126" s="18" t="s">
        <v>31</v>
      </c>
      <c r="I126" s="29">
        <v>880</v>
      </c>
      <c r="J126" s="29">
        <v>0</v>
      </c>
      <c r="K126" s="29">
        <v>880</v>
      </c>
      <c r="L126" s="30">
        <f t="shared" si="3"/>
        <v>880</v>
      </c>
      <c r="M126" s="18" t="s">
        <v>43</v>
      </c>
      <c r="N126" s="27" t="s">
        <v>82</v>
      </c>
      <c r="O126" s="20" t="s">
        <v>90</v>
      </c>
    </row>
    <row r="127" spans="1:15" ht="18" customHeight="1" x14ac:dyDescent="0.2">
      <c r="A127" s="13" t="s">
        <v>531</v>
      </c>
      <c r="B127" s="14">
        <v>46094</v>
      </c>
      <c r="C127" s="13" t="s">
        <v>176</v>
      </c>
      <c r="D127" s="13" t="s">
        <v>532</v>
      </c>
      <c r="E127" s="13" t="s">
        <v>533</v>
      </c>
      <c r="F127" s="32" t="s">
        <v>15</v>
      </c>
      <c r="G127" s="13" t="s">
        <v>179</v>
      </c>
      <c r="H127" s="13" t="s">
        <v>17</v>
      </c>
      <c r="I127" s="25">
        <v>5200</v>
      </c>
      <c r="J127" s="25">
        <v>0</v>
      </c>
      <c r="K127" s="25">
        <v>5200</v>
      </c>
      <c r="L127" s="26">
        <f t="shared" si="3"/>
        <v>5200</v>
      </c>
      <c r="M127" s="13" t="s">
        <v>102</v>
      </c>
      <c r="N127" s="27" t="s">
        <v>82</v>
      </c>
      <c r="O127" s="31" t="s">
        <v>90</v>
      </c>
    </row>
    <row r="128" spans="1:15" ht="21.75" customHeight="1" x14ac:dyDescent="0.2">
      <c r="A128" s="37" t="s">
        <v>534</v>
      </c>
      <c r="B128" s="37"/>
      <c r="C128" s="37"/>
      <c r="D128" s="37"/>
      <c r="E128" s="37"/>
      <c r="F128" s="37"/>
      <c r="G128" s="37"/>
      <c r="H128" s="37"/>
      <c r="I128" s="23">
        <f>SUM(I3:I127)</f>
        <v>2174190</v>
      </c>
      <c r="J128" s="23">
        <f>SUM(J3:J127)</f>
        <v>0</v>
      </c>
      <c r="K128" s="23">
        <f>SUM(K3:K127)</f>
        <v>2174190</v>
      </c>
      <c r="L128" s="23">
        <f>SUM(L3:L127)</f>
        <v>2174190</v>
      </c>
      <c r="M128" s="24"/>
      <c r="N128" s="24"/>
      <c r="O128" s="24"/>
    </row>
  </sheetData>
  <mergeCells count="2">
    <mergeCell ref="A1:O1"/>
    <mergeCell ref="A128:H128"/>
  </mergeCells>
  <pageMargins left="0.75" right="0.75" top="1" bottom="1" header="0.511811023622047" footer="0.511811023622047"/>
  <pageSetup fitToHeight="0" orientation="landscape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</vt:i4>
      </vt:variant>
    </vt:vector>
  </HeadingPairs>
  <TitlesOfParts>
    <vt:vector size="6" baseType="lpstr">
      <vt:lpstr>Invoice Register</vt:lpstr>
      <vt:lpstr>PO Register</vt:lpstr>
      <vt:lpstr>Payment Queue</vt:lpstr>
      <vt:lpstr>GL Postings</vt:lpstr>
      <vt:lpstr>'GL Postings'!Print_Titles</vt:lpstr>
      <vt:lpstr>'Payment Queue'!Print_Titles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openpyxl</dc:creator>
  <dc:description/>
  <cp:lastModifiedBy>Darcy Kessler</cp:lastModifiedBy>
  <cp:revision>0</cp:revision>
  <dcterms:created xsi:type="dcterms:W3CDTF">2026-04-07T18:27:26Z</dcterms:created>
  <dcterms:modified xsi:type="dcterms:W3CDTF">2026-04-08T01:17:38Z</dcterms:modified>
  <dc:language>en-US</dc:language>
</cp:coreProperties>
</file>